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Z:\DR\CREDITS RECHERCHE\Crédits Ministère\2021 DOTATIONS + PRECIPUT ANR\"/>
    </mc:Choice>
  </mc:AlternateContent>
  <xr:revisionPtr revIDLastSave="0" documentId="13_ncr:1_{962AF3D9-6870-4223-A1EB-5BA3DA1FF392}" xr6:coauthVersionLast="36" xr6:coauthVersionMax="36" xr10:uidLastSave="{00000000-0000-0000-0000-000000000000}"/>
  <bookViews>
    <workbookView xWindow="0" yWindow="0" windowWidth="20490" windowHeight="7695" activeTab="2" xr2:uid="{00000000-000D-0000-FFFF-FFFF00000000}"/>
  </bookViews>
  <sheets>
    <sheet name="Synthèse 2021" sheetId="10" r:id="rId1"/>
    <sheet name="Subventions aux UPR et UMR " sheetId="8" r:id="rId2"/>
    <sheet name="Structures et ActionFédératives" sheetId="6" r:id="rId3"/>
    <sheet name="Subventions aux LIA et UMI" sheetId="5" r:id="rId4"/>
    <sheet name="Plateformes, Services" sheetId="7" r:id="rId5"/>
    <sheet name="BC pour tutelles" sheetId="11" state="hidden" r:id="rId6"/>
  </sheets>
  <externalReferences>
    <externalReference r:id="rId7"/>
  </externalReferences>
  <definedNames>
    <definedName name="_xlnm._FilterDatabase" localSheetId="1" hidden="1">'Subventions aux UPR et UMR '!$C$1:$J$54</definedName>
    <definedName name="_xlnm.Print_Titles" localSheetId="1">'Subventions aux UPR et UMR '!$1:$1</definedName>
    <definedName name="_xlnm.Print_Area" localSheetId="5">'BC pour tutelles'!$B$2:$Q$53</definedName>
    <definedName name="_xlnm.Print_Area" localSheetId="4">'Plateformes, Services'!$A$1:$G$7</definedName>
    <definedName name="_xlnm.Print_Area" localSheetId="2">'Structures et ActionFédératives'!$A$1:$I$12</definedName>
    <definedName name="_xlnm.Print_Area" localSheetId="3">'Subventions aux LIA et UMI'!$A$1:$L$9</definedName>
    <definedName name="_xlnm.Print_Area" localSheetId="1">'Subventions aux UPR et UMR '!$A$1:$J$56</definedName>
    <definedName name="_xlnm.Print_Area" localSheetId="0">'Synthèse 2021'!$A$1:$G$17</definedName>
  </definedNames>
  <calcPr calcId="191029"/>
</workbook>
</file>

<file path=xl/calcChain.xml><?xml version="1.0" encoding="utf-8"?>
<calcChain xmlns="http://schemas.openxmlformats.org/spreadsheetml/2006/main">
  <c r="E10" i="6" l="1"/>
  <c r="F16" i="10"/>
  <c r="E7" i="7" l="1"/>
  <c r="F7" i="7" l="1"/>
  <c r="F9" i="5" l="1"/>
  <c r="G53" i="8" l="1"/>
  <c r="G50" i="8"/>
  <c r="G3" i="8"/>
  <c r="G13" i="8"/>
  <c r="G10" i="8"/>
  <c r="G6" i="8"/>
  <c r="J2" i="8"/>
  <c r="G37" i="8" l="1"/>
  <c r="F10" i="6" l="1"/>
  <c r="G9" i="5"/>
  <c r="F6" i="10"/>
  <c r="I9" i="6"/>
  <c r="H14" i="8"/>
  <c r="F53" i="8"/>
  <c r="F50" i="8"/>
  <c r="F46" i="8"/>
  <c r="F25" i="8"/>
  <c r="F13" i="8"/>
  <c r="F10" i="8"/>
  <c r="F6" i="8"/>
  <c r="F3" i="8"/>
  <c r="J40" i="8"/>
  <c r="F5" i="10"/>
  <c r="E10" i="10"/>
  <c r="E16" i="10" s="1"/>
  <c r="E7" i="10"/>
  <c r="G25" i="8"/>
  <c r="J24" i="8"/>
  <c r="C7" i="10"/>
  <c r="B7" i="10"/>
  <c r="H20" i="8"/>
  <c r="J20" i="8" s="1"/>
  <c r="H18" i="8"/>
  <c r="J18" i="8" s="1"/>
  <c r="H16" i="8"/>
  <c r="J16" i="8" s="1"/>
  <c r="J4" i="8"/>
  <c r="J5" i="8"/>
  <c r="J7" i="8"/>
  <c r="J8" i="8"/>
  <c r="J9" i="8"/>
  <c r="J11" i="8"/>
  <c r="J15" i="8"/>
  <c r="J19" i="8"/>
  <c r="J21" i="8"/>
  <c r="J22" i="8"/>
  <c r="J23" i="8"/>
  <c r="J26" i="8"/>
  <c r="J28" i="8"/>
  <c r="J29" i="8"/>
  <c r="J30" i="8"/>
  <c r="J31" i="8"/>
  <c r="J32" i="8"/>
  <c r="J34" i="8"/>
  <c r="J35" i="8"/>
  <c r="J36" i="8"/>
  <c r="J38" i="8"/>
  <c r="J42" i="8"/>
  <c r="J43" i="8"/>
  <c r="J45" i="8"/>
  <c r="J48" i="8"/>
  <c r="J51" i="8"/>
  <c r="O23" i="11"/>
  <c r="O24" i="11"/>
  <c r="G25" i="11"/>
  <c r="O25" i="11"/>
  <c r="H26" i="11"/>
  <c r="O26" i="11" s="1"/>
  <c r="G27" i="11"/>
  <c r="O27" i="11"/>
  <c r="H28" i="11"/>
  <c r="O28" i="11" s="1"/>
  <c r="O29" i="11"/>
  <c r="O30" i="11"/>
  <c r="O31" i="11"/>
  <c r="O32" i="11"/>
  <c r="G33" i="11"/>
  <c r="O33" i="11"/>
  <c r="O34" i="11"/>
  <c r="O35" i="11"/>
  <c r="O36" i="11"/>
  <c r="O37" i="11"/>
  <c r="G38" i="11"/>
  <c r="O38" i="11" s="1"/>
  <c r="O39" i="11"/>
  <c r="O40" i="11"/>
  <c r="O41" i="11"/>
  <c r="O42" i="11"/>
  <c r="G43" i="11"/>
  <c r="O43" i="11"/>
  <c r="G45" i="11"/>
  <c r="O45" i="11" s="1"/>
  <c r="O46" i="11"/>
  <c r="O47" i="11"/>
  <c r="G48" i="11"/>
  <c r="O48" i="11" s="1"/>
  <c r="O49" i="11"/>
  <c r="G50" i="11"/>
  <c r="O50" i="11"/>
  <c r="O51" i="11"/>
  <c r="G52" i="11"/>
  <c r="O52" i="11"/>
  <c r="G53" i="11"/>
  <c r="O53" i="11" s="1"/>
  <c r="O3" i="11"/>
  <c r="O4" i="11"/>
  <c r="O5" i="11"/>
  <c r="H6" i="11"/>
  <c r="O6" i="11" s="1"/>
  <c r="O7" i="11"/>
  <c r="O8" i="11"/>
  <c r="O9" i="11"/>
  <c r="O10" i="11"/>
  <c r="O12" i="11"/>
  <c r="O13" i="11" s="1"/>
  <c r="O14" i="11"/>
  <c r="O16" i="11" s="1"/>
  <c r="O15" i="11"/>
  <c r="O18" i="11"/>
  <c r="O20" i="11"/>
  <c r="O57" i="11"/>
  <c r="O58" i="11"/>
  <c r="O59" i="11"/>
  <c r="H21" i="11"/>
  <c r="O21" i="11" s="1"/>
  <c r="J52" i="8"/>
  <c r="J49" i="8"/>
  <c r="J44" i="8"/>
  <c r="J41" i="8"/>
  <c r="J39" i="8"/>
  <c r="J33" i="8"/>
  <c r="J27" i="8"/>
  <c r="J12" i="8"/>
  <c r="J14" i="8"/>
  <c r="I4" i="6"/>
  <c r="I5" i="6"/>
  <c r="I6" i="6"/>
  <c r="I7" i="6"/>
  <c r="I8" i="6"/>
  <c r="C16" i="10"/>
  <c r="B16" i="10"/>
  <c r="G10" i="6"/>
  <c r="J47" i="8"/>
  <c r="J17" i="8"/>
  <c r="O11" i="11" l="1"/>
  <c r="O56" i="11" s="1"/>
  <c r="O55" i="11"/>
  <c r="O60" i="11" s="1"/>
  <c r="J53" i="8"/>
  <c r="I10" i="6"/>
  <c r="F4" i="10" s="1"/>
  <c r="J3" i="8"/>
  <c r="J46" i="8"/>
  <c r="H54" i="8"/>
  <c r="G46" i="8"/>
  <c r="G54" i="8" s="1"/>
  <c r="J37" i="8"/>
  <c r="J13" i="8"/>
  <c r="J50" i="8"/>
  <c r="J6" i="8"/>
  <c r="J25" i="8"/>
  <c r="J10" i="8"/>
  <c r="J54" i="8" l="1"/>
  <c r="F3" i="10" s="1"/>
  <c r="F7" i="10" l="1"/>
  <c r="F37" i="8" l="1"/>
  <c r="F54" i="8"/>
</calcChain>
</file>

<file path=xl/sharedStrings.xml><?xml version="1.0" encoding="utf-8"?>
<sst xmlns="http://schemas.openxmlformats.org/spreadsheetml/2006/main" count="710" uniqueCount="348">
  <si>
    <t>UMR 7275</t>
  </si>
  <si>
    <t>UMR 7329</t>
  </si>
  <si>
    <t>UMR_E 4320</t>
  </si>
  <si>
    <t>UMR 7284</t>
  </si>
  <si>
    <t>UMR S 1065</t>
  </si>
  <si>
    <t>UMR 7264</t>
  </si>
  <si>
    <t>UMR 7321</t>
  </si>
  <si>
    <t>UMR 7248</t>
  </si>
  <si>
    <t>UMR 7271</t>
  </si>
  <si>
    <t>UMR A 7254</t>
  </si>
  <si>
    <t>UMR 7277</t>
  </si>
  <si>
    <t>UMR D 205   P7</t>
  </si>
  <si>
    <t>UMR 7320</t>
  </si>
  <si>
    <t>UMR 7351</t>
  </si>
  <si>
    <t>PLATE FORME TECHNIQUE</t>
  </si>
  <si>
    <t>UMR 7293</t>
  </si>
  <si>
    <t>UMR 7272</t>
  </si>
  <si>
    <t>LAGRANGE</t>
  </si>
  <si>
    <t>DS 6/5</t>
  </si>
  <si>
    <t>IDPD</t>
  </si>
  <si>
    <t>TOTAL DS 7</t>
  </si>
  <si>
    <t>DS 9</t>
  </si>
  <si>
    <t>TOTAL DS 9</t>
  </si>
  <si>
    <t>DS 10</t>
  </si>
  <si>
    <t>TOTAL DS 10</t>
  </si>
  <si>
    <t>LIA</t>
  </si>
  <si>
    <t>EA 4318</t>
  </si>
  <si>
    <t xml:space="preserve">DS 5 </t>
  </si>
  <si>
    <t>LAMHESS</t>
  </si>
  <si>
    <t>GRM</t>
  </si>
  <si>
    <t>UMI</t>
  </si>
  <si>
    <t>IFCAM</t>
  </si>
  <si>
    <t>DS7</t>
  </si>
  <si>
    <t>ISEM</t>
  </si>
  <si>
    <t>DS</t>
  </si>
  <si>
    <t>UFR</t>
  </si>
  <si>
    <t>Statut</t>
  </si>
  <si>
    <t>Intitulé</t>
  </si>
  <si>
    <t>DS 1</t>
  </si>
  <si>
    <t>Sciences</t>
  </si>
  <si>
    <t>FR 2800</t>
  </si>
  <si>
    <t>TOTAL DS 1</t>
  </si>
  <si>
    <t>DS 2</t>
  </si>
  <si>
    <t>TOTAL DS 2</t>
  </si>
  <si>
    <t>DS 3</t>
  </si>
  <si>
    <t>GEOAZUR</t>
  </si>
  <si>
    <t>TOTAL DS 3</t>
  </si>
  <si>
    <t>DS 4</t>
  </si>
  <si>
    <t>DS 5</t>
  </si>
  <si>
    <t>TOTAL DS 4</t>
  </si>
  <si>
    <t>Médecine</t>
  </si>
  <si>
    <t>DS 6</t>
  </si>
  <si>
    <t>STAPS</t>
  </si>
  <si>
    <t>TOTAL DS 5</t>
  </si>
  <si>
    <t>LASH</t>
  </si>
  <si>
    <t>EA 3820</t>
  </si>
  <si>
    <t>EA 3159</t>
  </si>
  <si>
    <t>EA 1193</t>
  </si>
  <si>
    <t>IUFM</t>
  </si>
  <si>
    <t>TOTAL DS 6</t>
  </si>
  <si>
    <t>DS 7</t>
  </si>
  <si>
    <t>DROIT</t>
  </si>
  <si>
    <t>IAE</t>
  </si>
  <si>
    <t>EA 1201</t>
  </si>
  <si>
    <t>EA 1198</t>
  </si>
  <si>
    <t>USR</t>
  </si>
  <si>
    <t>EA 7276</t>
  </si>
  <si>
    <t>EA 7267</t>
  </si>
  <si>
    <t>UMR 7250</t>
  </si>
  <si>
    <t>EA 6309</t>
  </si>
  <si>
    <t>TOTAL</t>
  </si>
  <si>
    <t>ARTEMIS</t>
  </si>
  <si>
    <t>Responsable</t>
  </si>
  <si>
    <t>Prélèvement pour cotisaition</t>
  </si>
  <si>
    <t>Etablissement gestionnaire</t>
  </si>
  <si>
    <t>Institut des Amériques</t>
  </si>
  <si>
    <t>MICORALIS</t>
  </si>
  <si>
    <t>EA 7354</t>
  </si>
  <si>
    <t>Pôle Mer</t>
  </si>
  <si>
    <t>MajuLab</t>
  </si>
  <si>
    <t>Délégation Régonale du CNRS Paris Michel-Ange</t>
  </si>
  <si>
    <t>UMI 3654</t>
  </si>
  <si>
    <t>Cargèse</t>
  </si>
  <si>
    <t>UMS UNS/CNRS/Univ Corse</t>
  </si>
  <si>
    <t>IESC</t>
  </si>
  <si>
    <t>MSHS</t>
  </si>
  <si>
    <t>Service commun</t>
  </si>
  <si>
    <t>Documentation</t>
  </si>
  <si>
    <t>Tobias SCHEER</t>
  </si>
  <si>
    <t>Prélèvement à la source pour cotisation</t>
  </si>
  <si>
    <t>Motif cotisation</t>
  </si>
  <si>
    <t>Réseau des MSH</t>
  </si>
  <si>
    <t>GDRI</t>
  </si>
  <si>
    <t xml:space="preserve"> Odontologie</t>
  </si>
  <si>
    <t>UMR 7300</t>
  </si>
  <si>
    <t>EA 7278</t>
  </si>
  <si>
    <t>DS9</t>
  </si>
  <si>
    <t>UMR 7370</t>
  </si>
  <si>
    <t>EA 6307</t>
  </si>
  <si>
    <t>EA 4711</t>
  </si>
  <si>
    <t>Hematology and Cancer</t>
  </si>
  <si>
    <t>URE</t>
  </si>
  <si>
    <t>LINE</t>
  </si>
  <si>
    <t>IMREDD</t>
  </si>
  <si>
    <t>N.I.C.E lab</t>
  </si>
  <si>
    <t>Transitions Numériques, Médias, Savoirs et Territoires </t>
  </si>
  <si>
    <t>Total</t>
  </si>
  <si>
    <t>EA 7414</t>
  </si>
  <si>
    <t xml:space="preserve">LADIE </t>
  </si>
  <si>
    <t xml:space="preserve">Responsable </t>
  </si>
  <si>
    <t>CNRS DR12</t>
  </si>
  <si>
    <t>Détail cotisations</t>
  </si>
  <si>
    <t>Thomas FRISCH</t>
  </si>
  <si>
    <t>Marc SOSSON</t>
  </si>
  <si>
    <t xml:space="preserve">Nelson CHRISTENSEN </t>
  </si>
  <si>
    <t>Uwe Meierhenrich</t>
  </si>
  <si>
    <t>DS2</t>
  </si>
  <si>
    <t>INPHYNI</t>
  </si>
  <si>
    <t>UMR 7010</t>
  </si>
  <si>
    <t>Guillaume HUYET</t>
  </si>
  <si>
    <t>LJAD</t>
  </si>
  <si>
    <t>Paolo GUIDETTI</t>
  </si>
  <si>
    <t>Olivier MESTE</t>
  </si>
  <si>
    <t>Gilles JACQUEMOD</t>
  </si>
  <si>
    <t>POLYTECH' LAB</t>
  </si>
  <si>
    <t>Sciences sophia</t>
  </si>
  <si>
    <t>Christian VALLAR</t>
  </si>
  <si>
    <t>Mathias LATINA</t>
  </si>
  <si>
    <t>Elisabeth WALLISER</t>
  </si>
  <si>
    <t>Dirk STEINER</t>
  </si>
  <si>
    <t>Fabienne D'ARRIPE-LONGUEVILLE</t>
  </si>
  <si>
    <t>Margarida ROMERO</t>
  </si>
  <si>
    <t>ESPACE</t>
  </si>
  <si>
    <t>Didier JOSSELIN</t>
  </si>
  <si>
    <t>Jean-Paul PELLEGRINETTI</t>
  </si>
  <si>
    <t>Marie-Joseph BERTINI</t>
  </si>
  <si>
    <t>Odile GANNIER</t>
  </si>
  <si>
    <t>Jacques ARASZKIEWIEZ</t>
  </si>
  <si>
    <t>SiCLAB</t>
  </si>
  <si>
    <t>Nicolas PELISSIER</t>
  </si>
  <si>
    <t>Philippe AUDEGEAN</t>
  </si>
  <si>
    <t>Fanny MEUNIER</t>
  </si>
  <si>
    <t>Isabelle THERY</t>
  </si>
  <si>
    <t>DS5</t>
  </si>
  <si>
    <t>Gerard MILANO</t>
  </si>
  <si>
    <t>UPRC</t>
  </si>
  <si>
    <t>Philippe ROBERT</t>
  </si>
  <si>
    <t>Alain DOGLIO</t>
  </si>
  <si>
    <t>Patrick AUBERGER</t>
  </si>
  <si>
    <t>Frédéric GUITTARD</t>
  </si>
  <si>
    <t>Thierry POURCHER</t>
  </si>
  <si>
    <t>Stéphane NOSELLI</t>
  </si>
  <si>
    <t>Eric GILSON</t>
  </si>
  <si>
    <t>Jean-Louis NAHON</t>
  </si>
  <si>
    <t>Philippe STEE</t>
  </si>
  <si>
    <t>Phillippe BOUCAUD</t>
  </si>
  <si>
    <t>Sara HURTER</t>
  </si>
  <si>
    <t>Fabrice MORTESSAGNE</t>
  </si>
  <si>
    <t>Sandra LACAS-GERVAIS</t>
  </si>
  <si>
    <t>ICN</t>
  </si>
  <si>
    <t>IPMC</t>
  </si>
  <si>
    <t>LP2M</t>
  </si>
  <si>
    <t>IBV</t>
  </si>
  <si>
    <t>IRCAN</t>
  </si>
  <si>
    <t>C3M</t>
  </si>
  <si>
    <t>COBTEK</t>
  </si>
  <si>
    <t>CEPAM</t>
  </si>
  <si>
    <t>CRHI</t>
  </si>
  <si>
    <t>BCL</t>
  </si>
  <si>
    <t>CTEL</t>
  </si>
  <si>
    <t>LIRCES</t>
  </si>
  <si>
    <t>CMMC</t>
  </si>
  <si>
    <t>URMIS</t>
  </si>
  <si>
    <t>LAPCOS</t>
  </si>
  <si>
    <t>CERDP</t>
  </si>
  <si>
    <t>GREDEG</t>
  </si>
  <si>
    <t>ERMES</t>
  </si>
  <si>
    <t>CERDACFF</t>
  </si>
  <si>
    <t>LEAT</t>
  </si>
  <si>
    <t>I3S</t>
  </si>
  <si>
    <t>ISA</t>
  </si>
  <si>
    <t>Didier AUROUX</t>
  </si>
  <si>
    <t>Jean-Pierre ALLEGRET</t>
  </si>
  <si>
    <t>Subvention INSERM</t>
  </si>
  <si>
    <t>Subvention OCA</t>
  </si>
  <si>
    <t>Subvention CNRS</t>
  </si>
  <si>
    <t>CRHEA</t>
  </si>
  <si>
    <t xml:space="preserve">TOTAL SUBVENTION </t>
  </si>
  <si>
    <t>Fédération</t>
  </si>
  <si>
    <t>Wolfgang Doeblin</t>
  </si>
  <si>
    <t>Christian MINIATURA</t>
  </si>
  <si>
    <t>CCMA</t>
  </si>
  <si>
    <t>Pôle Optitec</t>
  </si>
  <si>
    <t>UPR 10</t>
  </si>
  <si>
    <t>Pôle SAFE</t>
  </si>
  <si>
    <t>Pôle PASS + Pôle Mer</t>
  </si>
  <si>
    <t>Pôle Eurobiomed</t>
  </si>
  <si>
    <t xml:space="preserve">Pôle Eurobiomed </t>
  </si>
  <si>
    <t xml:space="preserve">GIP Canceropôle </t>
  </si>
  <si>
    <t>GIS Institut des Amériques</t>
  </si>
  <si>
    <t>GIS Institut des Amériques + GIS Histoire Maritime</t>
  </si>
  <si>
    <t xml:space="preserve">GIS Institut des Amériques </t>
  </si>
  <si>
    <t>GIS Institut des Amériques + Pôle Capénergies</t>
  </si>
  <si>
    <t>Jean-Michel HANNOUN LEVI</t>
  </si>
  <si>
    <t>LIA UMI</t>
  </si>
  <si>
    <t>Plateformes et services</t>
  </si>
  <si>
    <t>Types de structures</t>
  </si>
  <si>
    <t>Subvention 2018</t>
  </si>
  <si>
    <t>Subvention 2017</t>
  </si>
  <si>
    <t>SYNTHESE</t>
  </si>
  <si>
    <t>Fondation Claude LALANE</t>
  </si>
  <si>
    <t>Medecine</t>
  </si>
  <si>
    <t xml:space="preserve"> Pôle SAFE + Pôle SCS</t>
  </si>
  <si>
    <t xml:space="preserve"> Pôle SCS</t>
  </si>
  <si>
    <t>Institut des Amériques
IRN ZOOMATHIA</t>
  </si>
  <si>
    <t>Pôle Eurobiomed + Pôle Mer + Pôle SAFE + Pôle SCS+IRN ZOOMATHIA</t>
  </si>
  <si>
    <t>Tiro-Matos</t>
  </si>
  <si>
    <t>FRIS</t>
  </si>
  <si>
    <t>STACCINI Pascal</t>
  </si>
  <si>
    <t>Philippe CASTAGNONE</t>
  </si>
  <si>
    <t>Robert STARAJ</t>
  </si>
  <si>
    <t>Anne MILLET-DEVALLE</t>
  </si>
  <si>
    <t>Swanie POTOT</t>
  </si>
  <si>
    <t>Laurent COUNILLON</t>
  </si>
  <si>
    <t>Fabienne D'ARRIPE-LONGUEVILLE  et Philippe ROBERT</t>
  </si>
  <si>
    <t>RETINES</t>
  </si>
  <si>
    <t>Pôle PASS+ Agreenium</t>
  </si>
  <si>
    <t>GIP Canceropôle + Pôle Eurobiomed+ Ciepal</t>
  </si>
  <si>
    <t>Pôle Eurobiomed + Ciepal</t>
  </si>
  <si>
    <t>Dotation nette 2020 après prélèvement (H.T.)</t>
  </si>
  <si>
    <t>François DELARUE</t>
  </si>
  <si>
    <t>Dotation UNS 2020</t>
  </si>
  <si>
    <t>Subvention 2019</t>
  </si>
  <si>
    <t>Yves d'Angelo</t>
  </si>
  <si>
    <t>EA7497</t>
  </si>
  <si>
    <t>Lucie BARGEL</t>
  </si>
  <si>
    <t>EA7498</t>
  </si>
  <si>
    <t>UMR 7035</t>
  </si>
  <si>
    <t>ECOSEAS</t>
  </si>
  <si>
    <t>Evolution de la Dotation</t>
  </si>
  <si>
    <t xml:space="preserve">Delta /EC 2019 </t>
  </si>
  <si>
    <t>mdg</t>
  </si>
  <si>
    <t>CNRS DR 20</t>
  </si>
  <si>
    <t>Total CNRS DR 20</t>
  </si>
  <si>
    <t>INRA</t>
  </si>
  <si>
    <t>Total INRA</t>
  </si>
  <si>
    <t>OCA</t>
  </si>
  <si>
    <t>Total OCA</t>
  </si>
  <si>
    <t>Total CNRS Michel Ange</t>
  </si>
  <si>
    <t>Total CNRS DR 12</t>
  </si>
  <si>
    <t xml:space="preserve">Total INSERM </t>
  </si>
  <si>
    <t>IDEM OK déjà actualisé pour 2020</t>
  </si>
  <si>
    <t>upr uns</t>
  </si>
  <si>
    <t>tutelles</t>
  </si>
  <si>
    <t>sf uns</t>
  </si>
  <si>
    <t>lia umi uns</t>
  </si>
  <si>
    <t>plateformes uns</t>
  </si>
  <si>
    <t>UCA</t>
  </si>
  <si>
    <t>UCA
(versé au LJAD)</t>
  </si>
  <si>
    <t>UCA
(versé à l'IRCAN)</t>
  </si>
  <si>
    <t>GIP Canceropôle + Pôle Eurobiomed</t>
  </si>
  <si>
    <t>Institut Fédératif de Recherche "Ressources Marines"</t>
  </si>
  <si>
    <t>Eric ROTTINGER</t>
  </si>
  <si>
    <t>EUR</t>
  </si>
  <si>
    <t>Dotation UCA 2021</t>
  </si>
  <si>
    <t>Dotation nette 2021 après prélèvement (H.T.)</t>
  </si>
  <si>
    <t xml:space="preserve">Dotation UCA 2021
</t>
  </si>
  <si>
    <t>LAVAL</t>
  </si>
  <si>
    <t xml:space="preserve">Dotation nette 2021 après prélèvement </t>
  </si>
  <si>
    <t>Subvention 2021</t>
  </si>
  <si>
    <t>UPR 7354</t>
  </si>
  <si>
    <t>UPR 7276</t>
  </si>
  <si>
    <t>UPR 7497</t>
  </si>
  <si>
    <t>UPR 4318</t>
  </si>
  <si>
    <t>UR2CA</t>
  </si>
  <si>
    <t>Patrick QUILLIER</t>
  </si>
  <si>
    <t>Cécile SABOURAULT</t>
  </si>
  <si>
    <t>UPR 3820</t>
  </si>
  <si>
    <t>UPR 6307</t>
  </si>
  <si>
    <t>UPR 3159</t>
  </si>
  <si>
    <t>UPR 1193</t>
  </si>
  <si>
    <t>UPR 6309</t>
  </si>
  <si>
    <t>UPR 7278</t>
  </si>
  <si>
    <t>UPR 4711</t>
  </si>
  <si>
    <t>UPR 1201</t>
  </si>
  <si>
    <t>UPR 1198</t>
  </si>
  <si>
    <t>UPR 7414</t>
  </si>
  <si>
    <t>UPR 7267</t>
  </si>
  <si>
    <t>UPR 7498</t>
  </si>
  <si>
    <r>
      <t>Pôle PASS</t>
    </r>
    <r>
      <rPr>
        <sz val="10"/>
        <color indexed="10"/>
        <rFont val="Arial"/>
        <family val="2"/>
      </rPr>
      <t>+ Agreenium</t>
    </r>
  </si>
  <si>
    <t>UCA
(versé au IRCAN)</t>
  </si>
  <si>
    <t>Subvention 2020</t>
  </si>
  <si>
    <t xml:space="preserve">UPR et UMR </t>
  </si>
  <si>
    <t>EUR LEX</t>
  </si>
  <si>
    <t>ROPSE</t>
  </si>
  <si>
    <t>Raphael ZORY</t>
  </si>
  <si>
    <t>Barbara STEIZ et Jean DELLAMONICA</t>
  </si>
  <si>
    <t>Dotation UCA 2020 (avant prélèvements et cotisations)</t>
  </si>
  <si>
    <t>UMR D 205   P7
UMR8245</t>
  </si>
  <si>
    <t>SPECTRUM
LIFE
DS4H</t>
  </si>
  <si>
    <t>SPECTRUM</t>
  </si>
  <si>
    <t>SPECTRUM
DS4H</t>
  </si>
  <si>
    <t>SPECTRUM
LIFE</t>
  </si>
  <si>
    <t>LIFE</t>
  </si>
  <si>
    <t>HEALTHY</t>
  </si>
  <si>
    <t>LIFE
HEALTHY</t>
  </si>
  <si>
    <t>ODYSSEE
CREATES</t>
  </si>
  <si>
    <t>CREATES
LEX</t>
  </si>
  <si>
    <t>CREATES
HEALTHY</t>
  </si>
  <si>
    <t>CREATES</t>
  </si>
  <si>
    <t>CREATES
ODYSSEE</t>
  </si>
  <si>
    <t>ODYSSEE
DS4H</t>
  </si>
  <si>
    <t>DS4H
CREATES</t>
  </si>
  <si>
    <t>HEALTHY
DS4H</t>
  </si>
  <si>
    <t>HEALTHY
ODYSSEE
DS4H</t>
  </si>
  <si>
    <t>ODYSSEE</t>
  </si>
  <si>
    <t>LEX</t>
  </si>
  <si>
    <t>DS4H
LEX
ELMI
CREATES</t>
  </si>
  <si>
    <t>LEX
ODYSSEE</t>
  </si>
  <si>
    <t>DS4H</t>
  </si>
  <si>
    <t>DS4H
LIFE</t>
  </si>
  <si>
    <t>LIFE
ODYSSEE</t>
  </si>
  <si>
    <t>Paola FURLA
Dorota CZERUCKA</t>
  </si>
  <si>
    <t>Jean-François TRUBERT</t>
  </si>
  <si>
    <t>UMS820</t>
  </si>
  <si>
    <t xml:space="preserve">LIFE
ODYSSEE
DS4H
LEX
ELMI
CREATES
SPECTRUM
</t>
  </si>
  <si>
    <t>Monaco</t>
  </si>
  <si>
    <t>Canada</t>
  </si>
  <si>
    <t>Algérie, Maroc, Tunisie, Espagne, Italie, Mauritanie</t>
  </si>
  <si>
    <t xml:space="preserve">Groupement Euro. Maghrébin Maths et Interactions </t>
  </si>
  <si>
    <t>Inde</t>
  </si>
  <si>
    <t>Singapour</t>
  </si>
  <si>
    <t>Chine</t>
  </si>
  <si>
    <t>Neuromod</t>
  </si>
  <si>
    <t>Institut interdisciplinaire</t>
  </si>
  <si>
    <t>Dotation UCA 2020</t>
  </si>
  <si>
    <t>PAYS partenaires</t>
  </si>
  <si>
    <t>création 2020</t>
  </si>
  <si>
    <t>Soutien Axe interdisciplinaire via LJAD
"Modélisation théorique et computationnelle en neurosciences et sciences cognitives" 27000,00€</t>
  </si>
  <si>
    <t>Patricia REYNAUD-BOURET</t>
  </si>
  <si>
    <t>Animaleries</t>
  </si>
  <si>
    <t>Structures et Actions Fédératives</t>
  </si>
  <si>
    <t>UPR et UMR fonct</t>
  </si>
  <si>
    <t>UPR et UMR MS</t>
  </si>
  <si>
    <t>UPR et UMR Investissement</t>
  </si>
  <si>
    <t>Marc ORTOLANI Jean-Sylvestre BERGE</t>
  </si>
  <si>
    <t>DS4H
ELMI</t>
  </si>
  <si>
    <t>UPRCA001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</si>
</sst>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€&quot;"/>
    <numFmt numFmtId="165" formatCode="#,##0\ &quot;F&quot;"/>
    <numFmt numFmtId="166" formatCode="#,##0\ [$€-1]"/>
    <numFmt numFmtId="167" formatCode="_-* #,##0.00\ [$€]_-;\-* #,##0.00\ [$€]_-;_-* &quot;-&quot;??\ [$€]_-;_-@_-"/>
    <numFmt numFmtId="168" formatCode="#,##0.00\ &quot;€&quot;"/>
    <numFmt numFmtId="169" formatCode="#,##0.00\ _€"/>
  </numFmts>
  <fonts count="4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8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trike/>
      <sz val="10"/>
      <name val="Cambria"/>
      <family val="1"/>
    </font>
    <font>
      <b/>
      <sz val="10"/>
      <name val="Cambria"/>
      <family val="1"/>
    </font>
    <font>
      <sz val="12"/>
      <name val="Arial Narrow"/>
      <family val="2"/>
    </font>
    <font>
      <sz val="14"/>
      <name val="Arial Narrow"/>
      <family val="2"/>
    </font>
    <font>
      <b/>
      <sz val="12"/>
      <name val="Arial Narrow"/>
      <family val="2"/>
    </font>
    <font>
      <b/>
      <i/>
      <sz val="12"/>
      <name val="Arial Narrow"/>
      <family val="2"/>
    </font>
    <font>
      <sz val="24"/>
      <name val="Cambria"/>
      <family val="1"/>
    </font>
    <font>
      <sz val="24"/>
      <name val="Calibri"/>
      <family val="2"/>
    </font>
    <font>
      <b/>
      <sz val="16"/>
      <name val="Times New Roman"/>
      <family val="1"/>
    </font>
    <font>
      <b/>
      <sz val="14"/>
      <name val="Arial"/>
      <family val="2"/>
    </font>
    <font>
      <b/>
      <sz val="16"/>
      <color indexed="8"/>
      <name val="Times New Roman"/>
      <family val="1"/>
    </font>
    <font>
      <strike/>
      <sz val="10"/>
      <name val="Arial"/>
      <family val="2"/>
    </font>
    <font>
      <sz val="12"/>
      <color rgb="FF0070C0"/>
      <name val="Arial"/>
      <family val="2"/>
    </font>
    <font>
      <sz val="12"/>
      <color rgb="FF0000FF"/>
      <name val="Times New Roman"/>
      <family val="1"/>
    </font>
    <font>
      <sz val="12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24"/>
      <color theme="9" tint="-0.249977111117893"/>
      <name val="Cambria"/>
      <family val="1"/>
    </font>
    <font>
      <sz val="24"/>
      <color theme="9" tint="-0.249977111117893"/>
      <name val="Calibri"/>
      <family val="2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24"/>
      <color theme="3" tint="0.39997558519241921"/>
      <name val="Calibri"/>
      <family val="2"/>
    </font>
    <font>
      <sz val="12"/>
      <color theme="3" tint="0.39997558519241921"/>
      <name val="Calibri"/>
      <family val="2"/>
    </font>
    <font>
      <sz val="11"/>
      <color theme="3" tint="0.39997558519241921"/>
      <name val="Calibri"/>
      <family val="2"/>
    </font>
    <font>
      <b/>
      <sz val="10"/>
      <color rgb="FFFF0000"/>
      <name val="Times New Roman"/>
      <family val="1"/>
    </font>
    <font>
      <sz val="12"/>
      <color theme="1"/>
      <name val="Arial"/>
      <family val="2"/>
    </font>
    <font>
      <b/>
      <sz val="16"/>
      <color theme="1"/>
      <name val="Times New Roman"/>
      <family val="1"/>
    </font>
    <font>
      <b/>
      <i/>
      <sz val="10"/>
      <color theme="1"/>
      <name val="Arial"/>
      <family val="2"/>
    </font>
    <font>
      <b/>
      <sz val="14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Dot">
        <color indexed="64"/>
      </left>
      <right/>
      <top style="medium">
        <color indexed="64"/>
      </top>
      <bottom style="medium">
        <color indexed="64"/>
      </bottom>
      <diagonal/>
    </border>
    <border>
      <left style="dash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ashDot">
        <color indexed="64"/>
      </left>
      <right/>
      <top/>
      <bottom style="thin">
        <color indexed="64"/>
      </bottom>
      <diagonal/>
    </border>
    <border>
      <left style="dashDot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Dot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Dot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</cellStyleXfs>
  <cellXfs count="364">
    <xf numFmtId="0" fontId="0" fillId="0" borderId="0" xfId="0"/>
    <xf numFmtId="0" fontId="2" fillId="0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167" fontId="2" fillId="0" borderId="0" xfId="1" applyFont="1" applyFill="1" applyBorder="1" applyAlignment="1" applyProtection="1">
      <alignment horizontal="center" vertical="center" wrapText="1"/>
    </xf>
    <xf numFmtId="167" fontId="2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167" fontId="2" fillId="0" borderId="0" xfId="1" applyFont="1" applyFill="1" applyBorder="1" applyAlignment="1">
      <alignment horizontal="center" wrapText="1"/>
    </xf>
    <xf numFmtId="0" fontId="2" fillId="0" borderId="0" xfId="0" quotePrefix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167" fontId="2" fillId="0" borderId="0" xfId="0" applyNumberFormat="1" applyFont="1" applyFill="1" applyBorder="1"/>
    <xf numFmtId="0" fontId="0" fillId="0" borderId="0" xfId="0" applyFill="1" applyBorder="1"/>
    <xf numFmtId="0" fontId="2" fillId="0" borderId="1" xfId="3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Fill="1"/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2" applyFont="1"/>
    <xf numFmtId="0" fontId="10" fillId="0" borderId="0" xfId="2" applyFont="1" applyFill="1"/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wrapText="1"/>
    </xf>
    <xf numFmtId="0" fontId="9" fillId="0" borderId="0" xfId="2" applyFont="1" applyFill="1" applyBorder="1" applyAlignment="1" applyProtection="1">
      <alignment horizontal="center" vertical="center" wrapText="1"/>
    </xf>
    <xf numFmtId="0" fontId="10" fillId="0" borderId="0" xfId="2" applyFont="1" applyBorder="1"/>
    <xf numFmtId="164" fontId="10" fillId="0" borderId="0" xfId="2" applyNumberFormat="1" applyFont="1" applyBorder="1" applyAlignment="1">
      <alignment vertical="center"/>
    </xf>
    <xf numFmtId="0" fontId="9" fillId="0" borderId="0" xfId="3" applyFont="1" applyFill="1" applyBorder="1" applyAlignment="1" applyProtection="1">
      <alignment horizontal="center" vertical="center" wrapText="1"/>
    </xf>
    <xf numFmtId="0" fontId="9" fillId="0" borderId="0" xfId="2" quotePrefix="1" applyFont="1" applyFill="1" applyBorder="1" applyAlignment="1" applyProtection="1">
      <alignment horizontal="center" vertical="center" wrapText="1"/>
    </xf>
    <xf numFmtId="0" fontId="12" fillId="0" borderId="0" xfId="2" applyFont="1" applyFill="1" applyBorder="1" applyAlignment="1" applyProtection="1">
      <alignment horizontal="center" vertical="center" wrapText="1"/>
    </xf>
    <xf numFmtId="167" fontId="9" fillId="0" borderId="0" xfId="1" applyFont="1" applyFill="1" applyBorder="1" applyAlignment="1" applyProtection="1">
      <alignment horizontal="center" vertical="center" wrapText="1"/>
    </xf>
    <xf numFmtId="164" fontId="10" fillId="0" borderId="0" xfId="2" applyNumberFormat="1" applyFont="1" applyAlignment="1">
      <alignment vertical="center"/>
    </xf>
    <xf numFmtId="167" fontId="9" fillId="0" borderId="0" xfId="2" applyNumberFormat="1" applyFont="1" applyFill="1" applyBorder="1"/>
    <xf numFmtId="0" fontId="10" fillId="0" borderId="0" xfId="2" applyFont="1" applyFill="1" applyBorder="1"/>
    <xf numFmtId="164" fontId="11" fillId="0" borderId="0" xfId="2" applyNumberFormat="1" applyFont="1" applyAlignment="1">
      <alignment vertical="center"/>
    </xf>
    <xf numFmtId="0" fontId="31" fillId="0" borderId="0" xfId="2" applyFont="1" applyBorder="1"/>
    <xf numFmtId="0" fontId="32" fillId="0" borderId="0" xfId="2" applyFont="1" applyBorder="1" applyAlignment="1">
      <alignment horizontal="center" vertical="center"/>
    </xf>
    <xf numFmtId="0" fontId="33" fillId="0" borderId="0" xfId="2" applyFont="1" applyBorder="1"/>
    <xf numFmtId="0" fontId="2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8" fontId="0" fillId="5" borderId="1" xfId="0" applyNumberForma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168" fontId="0" fillId="5" borderId="1" xfId="0" applyNumberFormat="1" applyFill="1" applyBorder="1" applyAlignment="1">
      <alignment horizontal="center" vertical="center"/>
    </xf>
    <xf numFmtId="168" fontId="8" fillId="5" borderId="1" xfId="0" applyNumberFormat="1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49" fontId="1" fillId="5" borderId="1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8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8" fontId="0" fillId="5" borderId="5" xfId="0" applyNumberFormat="1" applyFill="1" applyBorder="1" applyAlignment="1">
      <alignment vertical="center"/>
    </xf>
    <xf numFmtId="0" fontId="0" fillId="5" borderId="5" xfId="0" applyFill="1" applyBorder="1" applyAlignment="1">
      <alignment horizontal="center" vertical="center"/>
    </xf>
    <xf numFmtId="168" fontId="7" fillId="0" borderId="6" xfId="0" applyNumberFormat="1" applyFont="1" applyFill="1" applyBorder="1" applyAlignment="1">
      <alignment horizontal="center" vertical="center"/>
    </xf>
    <xf numFmtId="0" fontId="13" fillId="0" borderId="7" xfId="2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7" fillId="0" borderId="7" xfId="2" applyFont="1" applyFill="1" applyBorder="1" applyAlignment="1">
      <alignment horizontal="center" vertical="center"/>
    </xf>
    <xf numFmtId="168" fontId="1" fillId="6" borderId="12" xfId="0" applyNumberFormat="1" applyFont="1" applyFill="1" applyBorder="1" applyAlignment="1">
      <alignment vertical="center"/>
    </xf>
    <xf numFmtId="168" fontId="15" fillId="6" borderId="12" xfId="0" applyNumberFormat="1" applyFont="1" applyFill="1" applyBorder="1" applyAlignment="1">
      <alignment vertical="center"/>
    </xf>
    <xf numFmtId="0" fontId="22" fillId="0" borderId="1" xfId="0" applyFont="1" applyBorder="1"/>
    <xf numFmtId="169" fontId="23" fillId="0" borderId="1" xfId="0" applyNumberFormat="1" applyFont="1" applyBorder="1"/>
    <xf numFmtId="0" fontId="21" fillId="5" borderId="1" xfId="0" applyFont="1" applyFill="1" applyBorder="1"/>
    <xf numFmtId="169" fontId="21" fillId="5" borderId="1" xfId="0" applyNumberFormat="1" applyFont="1" applyFill="1" applyBorder="1"/>
    <xf numFmtId="0" fontId="21" fillId="7" borderId="1" xfId="0" applyFont="1" applyFill="1" applyBorder="1"/>
    <xf numFmtId="169" fontId="21" fillId="7" borderId="1" xfId="0" applyNumberFormat="1" applyFont="1" applyFill="1" applyBorder="1"/>
    <xf numFmtId="0" fontId="21" fillId="8" borderId="1" xfId="0" applyFont="1" applyFill="1" applyBorder="1"/>
    <xf numFmtId="169" fontId="21" fillId="8" borderId="1" xfId="0" applyNumberFormat="1" applyFont="1" applyFill="1" applyBorder="1"/>
    <xf numFmtId="0" fontId="21" fillId="9" borderId="1" xfId="0" applyFont="1" applyFill="1" applyBorder="1"/>
    <xf numFmtId="169" fontId="21" fillId="9" borderId="1" xfId="0" applyNumberFormat="1" applyFont="1" applyFill="1" applyBorder="1"/>
    <xf numFmtId="0" fontId="24" fillId="0" borderId="1" xfId="0" applyFont="1" applyBorder="1" applyAlignment="1">
      <alignment horizontal="right"/>
    </xf>
    <xf numFmtId="169" fontId="21" fillId="10" borderId="1" xfId="0" applyNumberFormat="1" applyFont="1" applyFill="1" applyBorder="1"/>
    <xf numFmtId="168" fontId="24" fillId="0" borderId="1" xfId="0" applyNumberFormat="1" applyFont="1" applyBorder="1" applyAlignment="1">
      <alignment horizontal="right"/>
    </xf>
    <xf numFmtId="0" fontId="22" fillId="10" borderId="1" xfId="0" applyFont="1" applyFill="1" applyBorder="1"/>
    <xf numFmtId="0" fontId="15" fillId="0" borderId="0" xfId="0" applyFont="1"/>
    <xf numFmtId="168" fontId="15" fillId="12" borderId="14" xfId="0" applyNumberFormat="1" applyFont="1" applyFill="1" applyBorder="1" applyAlignment="1">
      <alignment vertical="center"/>
    </xf>
    <xf numFmtId="168" fontId="14" fillId="0" borderId="1" xfId="0" applyNumberFormat="1" applyFont="1" applyFill="1" applyBorder="1" applyAlignment="1">
      <alignment vertical="center"/>
    </xf>
    <xf numFmtId="168" fontId="14" fillId="0" borderId="1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wrapText="1"/>
    </xf>
    <xf numFmtId="168" fontId="14" fillId="4" borderId="1" xfId="0" applyNumberFormat="1" applyFont="1" applyFill="1" applyBorder="1" applyAlignment="1">
      <alignment vertical="center"/>
    </xf>
    <xf numFmtId="168" fontId="15" fillId="12" borderId="18" xfId="0" applyNumberFormat="1" applyFont="1" applyFill="1" applyBorder="1" applyAlignment="1">
      <alignment vertical="center"/>
    </xf>
    <xf numFmtId="168" fontId="7" fillId="7" borderId="1" xfId="0" applyNumberFormat="1" applyFont="1" applyFill="1" applyBorder="1" applyAlignment="1">
      <alignment vertical="center"/>
    </xf>
    <xf numFmtId="168" fontId="0" fillId="0" borderId="0" xfId="0" applyNumberFormat="1"/>
    <xf numFmtId="168" fontId="7" fillId="13" borderId="5" xfId="0" applyNumberFormat="1" applyFont="1" applyFill="1" applyBorder="1" applyAlignment="1">
      <alignment horizontal="center" vertical="center"/>
    </xf>
    <xf numFmtId="168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8" fontId="7" fillId="14" borderId="5" xfId="0" applyNumberFormat="1" applyFont="1" applyFill="1" applyBorder="1" applyAlignment="1">
      <alignment horizontal="center" vertical="center"/>
    </xf>
    <xf numFmtId="168" fontId="7" fillId="7" borderId="12" xfId="0" applyNumberFormat="1" applyFont="1" applyFill="1" applyBorder="1" applyAlignment="1">
      <alignment vertical="center"/>
    </xf>
    <xf numFmtId="0" fontId="32" fillId="0" borderId="17" xfId="2" applyFont="1" applyBorder="1" applyAlignment="1">
      <alignment horizontal="center" vertical="center"/>
    </xf>
    <xf numFmtId="4" fontId="0" fillId="0" borderId="0" xfId="0" applyNumberFormat="1"/>
    <xf numFmtId="168" fontId="0" fillId="0" borderId="0" xfId="0" applyNumberFormat="1" applyBorder="1" applyAlignment="1">
      <alignment horizontal="center" vertical="center"/>
    </xf>
    <xf numFmtId="169" fontId="0" fillId="0" borderId="0" xfId="0" applyNumberFormat="1"/>
    <xf numFmtId="0" fontId="1" fillId="0" borderId="0" xfId="2"/>
    <xf numFmtId="0" fontId="1" fillId="0" borderId="0" xfId="2" applyAlignment="1">
      <alignment wrapText="1"/>
    </xf>
    <xf numFmtId="0" fontId="7" fillId="3" borderId="19" xfId="2" applyFont="1" applyFill="1" applyBorder="1" applyAlignment="1">
      <alignment horizontal="center" vertical="center" wrapText="1"/>
    </xf>
    <xf numFmtId="0" fontId="7" fillId="3" borderId="20" xfId="2" applyFont="1" applyFill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center" vertical="center" wrapText="1"/>
    </xf>
    <xf numFmtId="0" fontId="7" fillId="5" borderId="21" xfId="2" applyFont="1" applyFill="1" applyBorder="1" applyAlignment="1">
      <alignment horizontal="center" vertical="center" wrapText="1"/>
    </xf>
    <xf numFmtId="0" fontId="7" fillId="16" borderId="22" xfId="2" applyFont="1" applyFill="1" applyBorder="1" applyAlignment="1">
      <alignment horizontal="center" vertical="center" wrapText="1"/>
    </xf>
    <xf numFmtId="0" fontId="7" fillId="16" borderId="23" xfId="2" applyFont="1" applyFill="1" applyBorder="1" applyAlignment="1">
      <alignment horizontal="center" vertical="center" wrapText="1"/>
    </xf>
    <xf numFmtId="0" fontId="7" fillId="16" borderId="24" xfId="2" applyFont="1" applyFill="1" applyBorder="1" applyAlignment="1">
      <alignment horizontal="center" vertical="center" wrapText="1"/>
    </xf>
    <xf numFmtId="0" fontId="7" fillId="5" borderId="25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7" fillId="16" borderId="1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 wrapText="1"/>
    </xf>
    <xf numFmtId="168" fontId="7" fillId="13" borderId="5" xfId="2" applyNumberFormat="1" applyFont="1" applyFill="1" applyBorder="1" applyAlignment="1">
      <alignment horizontal="center" vertical="center"/>
    </xf>
    <xf numFmtId="168" fontId="1" fillId="5" borderId="5" xfId="2" applyNumberFormat="1" applyFill="1" applyBorder="1" applyAlignment="1">
      <alignment vertical="center"/>
    </xf>
    <xf numFmtId="0" fontId="1" fillId="5" borderId="5" xfId="2" applyFont="1" applyFill="1" applyBorder="1" applyAlignment="1">
      <alignment horizontal="center" vertical="center"/>
    </xf>
    <xf numFmtId="0" fontId="36" fillId="0" borderId="26" xfId="2" applyNumberFormat="1" applyFont="1" applyBorder="1" applyAlignment="1">
      <alignment horizontal="center" vertical="center"/>
    </xf>
    <xf numFmtId="168" fontId="25" fillId="0" borderId="26" xfId="2" applyNumberFormat="1" applyFont="1" applyBorder="1" applyAlignment="1">
      <alignment horizontal="center" vertical="center"/>
    </xf>
    <xf numFmtId="168" fontId="1" fillId="0" borderId="8" xfId="2" applyNumberFormat="1" applyFont="1" applyBorder="1" applyAlignment="1">
      <alignment horizontal="center" vertical="center"/>
    </xf>
    <xf numFmtId="168" fontId="19" fillId="0" borderId="27" xfId="2" applyNumberFormat="1" applyFont="1" applyBorder="1" applyAlignment="1">
      <alignment horizontal="center" vertical="center"/>
    </xf>
    <xf numFmtId="168" fontId="1" fillId="0" borderId="28" xfId="2" applyNumberFormat="1" applyFont="1" applyBorder="1" applyAlignment="1">
      <alignment horizontal="center" vertical="center"/>
    </xf>
    <xf numFmtId="168" fontId="7" fillId="5" borderId="5" xfId="2" applyNumberFormat="1" applyFont="1" applyFill="1" applyBorder="1" applyAlignment="1">
      <alignment horizontal="right" vertical="center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68" fontId="1" fillId="5" borderId="1" xfId="2" applyNumberFormat="1" applyFill="1" applyBorder="1" applyAlignment="1">
      <alignment vertical="center"/>
    </xf>
    <xf numFmtId="0" fontId="1" fillId="5" borderId="1" xfId="2" applyFill="1" applyBorder="1" applyAlignment="1">
      <alignment horizontal="center" vertical="center"/>
    </xf>
    <xf numFmtId="0" fontId="37" fillId="0" borderId="8" xfId="2" applyNumberFormat="1" applyFont="1" applyBorder="1" applyAlignment="1">
      <alignment horizontal="center" vertical="center"/>
    </xf>
    <xf numFmtId="168" fontId="26" fillId="0" borderId="8" xfId="2" applyNumberFormat="1" applyFont="1" applyBorder="1" applyAlignment="1">
      <alignment horizontal="center" vertical="center"/>
    </xf>
    <xf numFmtId="168" fontId="1" fillId="0" borderId="27" xfId="2" applyNumberFormat="1" applyFont="1" applyBorder="1" applyAlignment="1">
      <alignment horizontal="center" vertical="center"/>
    </xf>
    <xf numFmtId="168" fontId="1" fillId="0" borderId="9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1" fillId="5" borderId="1" xfId="2" applyFont="1" applyFill="1" applyBorder="1" applyAlignment="1">
      <alignment horizontal="center" vertical="center"/>
    </xf>
    <xf numFmtId="168" fontId="1" fillId="0" borderId="8" xfId="2" applyNumberFormat="1" applyBorder="1"/>
    <xf numFmtId="0" fontId="1" fillId="5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68" fontId="1" fillId="5" borderId="1" xfId="2" applyNumberFormat="1" applyFont="1" applyFill="1" applyBorder="1" applyAlignment="1">
      <alignment vertical="center"/>
    </xf>
    <xf numFmtId="168" fontId="1" fillId="0" borderId="27" xfId="2" applyNumberFormat="1" applyFont="1" applyFill="1" applyBorder="1" applyAlignment="1">
      <alignment horizontal="center" vertical="center"/>
    </xf>
    <xf numFmtId="168" fontId="1" fillId="0" borderId="9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1" fillId="0" borderId="1" xfId="2" applyBorder="1"/>
    <xf numFmtId="168" fontId="7" fillId="7" borderId="1" xfId="2" applyNumberFormat="1" applyFont="1" applyFill="1" applyBorder="1" applyAlignment="1">
      <alignment horizontal="center" vertical="center"/>
    </xf>
    <xf numFmtId="168" fontId="14" fillId="0" borderId="1" xfId="2" applyNumberFormat="1" applyFont="1" applyFill="1" applyBorder="1" applyAlignment="1">
      <alignment vertical="center"/>
    </xf>
    <xf numFmtId="168" fontId="17" fillId="0" borderId="1" xfId="2" applyNumberFormat="1" applyFont="1" applyFill="1" applyBorder="1" applyAlignment="1">
      <alignment horizontal="center" vertical="center"/>
    </xf>
    <xf numFmtId="168" fontId="1" fillId="0" borderId="1" xfId="2" applyNumberFormat="1" applyFont="1" applyBorder="1" applyAlignment="1">
      <alignment horizontal="center" vertical="center"/>
    </xf>
    <xf numFmtId="168" fontId="7" fillId="6" borderId="1" xfId="2" applyNumberFormat="1" applyFont="1" applyFill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168" fontId="28" fillId="17" borderId="5" xfId="2" applyNumberFormat="1" applyFont="1" applyFill="1" applyBorder="1" applyAlignment="1">
      <alignment horizontal="right" vertical="center"/>
    </xf>
    <xf numFmtId="0" fontId="1" fillId="17" borderId="1" xfId="2" applyFill="1" applyBorder="1" applyAlignment="1">
      <alignment wrapText="1"/>
    </xf>
    <xf numFmtId="0" fontId="1" fillId="17" borderId="1" xfId="2" applyFill="1" applyBorder="1" applyAlignment="1">
      <alignment horizontal="center" vertical="center"/>
    </xf>
    <xf numFmtId="168" fontId="28" fillId="11" borderId="5" xfId="2" applyNumberFormat="1" applyFont="1" applyFill="1" applyBorder="1" applyAlignment="1">
      <alignment horizontal="right" vertical="center"/>
    </xf>
    <xf numFmtId="0" fontId="1" fillId="11" borderId="1" xfId="2" applyFill="1" applyBorder="1" applyAlignment="1">
      <alignment wrapText="1"/>
    </xf>
    <xf numFmtId="0" fontId="1" fillId="11" borderId="1" xfId="2" applyFill="1" applyBorder="1" applyAlignment="1">
      <alignment horizontal="center" vertical="center"/>
    </xf>
    <xf numFmtId="0" fontId="1" fillId="18" borderId="0" xfId="2" applyFill="1"/>
    <xf numFmtId="168" fontId="28" fillId="7" borderId="5" xfId="2" applyNumberFormat="1" applyFont="1" applyFill="1" applyBorder="1" applyAlignment="1">
      <alignment horizontal="right" vertical="center"/>
    </xf>
    <xf numFmtId="0" fontId="1" fillId="7" borderId="1" xfId="2" applyFill="1" applyBorder="1" applyAlignment="1">
      <alignment wrapText="1"/>
    </xf>
    <xf numFmtId="0" fontId="1" fillId="7" borderId="1" xfId="2" applyFill="1" applyBorder="1" applyAlignment="1">
      <alignment horizontal="center" vertical="center"/>
    </xf>
    <xf numFmtId="0" fontId="2" fillId="0" borderId="29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0" fontId="2" fillId="0" borderId="30" xfId="2" applyFont="1" applyFill="1" applyBorder="1" applyAlignment="1">
      <alignment horizontal="center" vertical="center" wrapText="1"/>
    </xf>
    <xf numFmtId="0" fontId="1" fillId="5" borderId="30" xfId="2" applyFill="1" applyBorder="1" applyAlignment="1">
      <alignment horizontal="center" vertical="center"/>
    </xf>
    <xf numFmtId="168" fontId="1" fillId="0" borderId="10" xfId="2" applyNumberFormat="1" applyBorder="1"/>
    <xf numFmtId="168" fontId="1" fillId="0" borderId="10" xfId="2" applyNumberFormat="1" applyFont="1" applyBorder="1" applyAlignment="1">
      <alignment horizontal="center" vertical="center"/>
    </xf>
    <xf numFmtId="168" fontId="1" fillId="0" borderId="31" xfId="2" applyNumberFormat="1" applyFont="1" applyBorder="1" applyAlignment="1">
      <alignment horizontal="center" vertical="center"/>
    </xf>
    <xf numFmtId="168" fontId="1" fillId="0" borderId="11" xfId="2" applyNumberFormat="1" applyFont="1" applyBorder="1" applyAlignment="1">
      <alignment horizontal="center" vertical="center"/>
    </xf>
    <xf numFmtId="168" fontId="7" fillId="13" borderId="5" xfId="2" applyNumberFormat="1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168" fontId="28" fillId="8" borderId="32" xfId="2" applyNumberFormat="1" applyFont="1" applyFill="1" applyBorder="1" applyAlignment="1">
      <alignment horizontal="right" vertical="center"/>
    </xf>
    <xf numFmtId="0" fontId="1" fillId="8" borderId="1" xfId="2" applyFill="1" applyBorder="1" applyAlignment="1">
      <alignment wrapText="1"/>
    </xf>
    <xf numFmtId="168" fontId="1" fillId="8" borderId="1" xfId="2" applyNumberFormat="1" applyFill="1" applyBorder="1" applyAlignment="1">
      <alignment vertical="center" wrapText="1"/>
    </xf>
    <xf numFmtId="0" fontId="1" fillId="5" borderId="5" xfId="2" applyFill="1" applyBorder="1" applyAlignment="1">
      <alignment horizontal="center" vertical="center"/>
    </xf>
    <xf numFmtId="168" fontId="1" fillId="0" borderId="26" xfId="2" applyNumberFormat="1" applyBorder="1"/>
    <xf numFmtId="168" fontId="1" fillId="0" borderId="26" xfId="2" applyNumberFormat="1" applyFont="1" applyBorder="1" applyAlignment="1">
      <alignment horizontal="center" vertical="center"/>
    </xf>
    <xf numFmtId="168" fontId="1" fillId="0" borderId="33" xfId="2" applyNumberFormat="1" applyFont="1" applyBorder="1" applyAlignment="1">
      <alignment horizontal="center" vertical="center"/>
    </xf>
    <xf numFmtId="168" fontId="28" fillId="19" borderId="5" xfId="2" applyNumberFormat="1" applyFont="1" applyFill="1" applyBorder="1" applyAlignment="1">
      <alignment horizontal="right" vertical="center"/>
    </xf>
    <xf numFmtId="0" fontId="1" fillId="19" borderId="1" xfId="2" applyFill="1" applyBorder="1" applyAlignment="1">
      <alignment wrapText="1"/>
    </xf>
    <xf numFmtId="0" fontId="1" fillId="19" borderId="1" xfId="2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168" fontId="34" fillId="0" borderId="5" xfId="2" applyNumberFormat="1" applyFont="1" applyFill="1" applyBorder="1" applyAlignment="1">
      <alignment horizontal="center" vertical="center"/>
    </xf>
    <xf numFmtId="168" fontId="39" fillId="0" borderId="1" xfId="2" applyNumberFormat="1" applyFont="1" applyFill="1" applyBorder="1" applyAlignment="1">
      <alignment vertical="center"/>
    </xf>
    <xf numFmtId="0" fontId="39" fillId="0" borderId="1" xfId="2" applyFont="1" applyFill="1" applyBorder="1" applyAlignment="1">
      <alignment horizontal="center" vertical="center" wrapText="1"/>
    </xf>
    <xf numFmtId="168" fontId="39" fillId="0" borderId="8" xfId="2" applyNumberFormat="1" applyFont="1" applyFill="1" applyBorder="1"/>
    <xf numFmtId="168" fontId="39" fillId="0" borderId="8" xfId="2" applyNumberFormat="1" applyFont="1" applyFill="1" applyBorder="1" applyAlignment="1">
      <alignment horizontal="center" vertical="center"/>
    </xf>
    <xf numFmtId="168" fontId="39" fillId="0" borderId="27" xfId="2" applyNumberFormat="1" applyFont="1" applyFill="1" applyBorder="1" applyAlignment="1">
      <alignment horizontal="center" vertical="center" wrapText="1"/>
    </xf>
    <xf numFmtId="168" fontId="39" fillId="0" borderId="9" xfId="2" applyNumberFormat="1" applyFont="1" applyFill="1" applyBorder="1" applyAlignment="1">
      <alignment horizontal="center" vertical="center" wrapText="1"/>
    </xf>
    <xf numFmtId="168" fontId="34" fillId="0" borderId="5" xfId="2" applyNumberFormat="1" applyFont="1" applyFill="1" applyBorder="1" applyAlignment="1">
      <alignment horizontal="right" vertical="center"/>
    </xf>
    <xf numFmtId="0" fontId="39" fillId="0" borderId="1" xfId="2" applyFont="1" applyFill="1" applyBorder="1" applyAlignment="1">
      <alignment wrapText="1"/>
    </xf>
    <xf numFmtId="0" fontId="39" fillId="0" borderId="1" xfId="2" applyFont="1" applyFill="1" applyBorder="1" applyAlignment="1">
      <alignment horizontal="center" vertical="center"/>
    </xf>
    <xf numFmtId="0" fontId="39" fillId="0" borderId="0" xfId="2" applyFont="1" applyFill="1"/>
    <xf numFmtId="168" fontId="40" fillId="20" borderId="5" xfId="2" applyNumberFormat="1" applyFont="1" applyFill="1" applyBorder="1" applyAlignment="1">
      <alignment horizontal="right" vertical="center"/>
    </xf>
    <xf numFmtId="0" fontId="39" fillId="20" borderId="1" xfId="2" applyFont="1" applyFill="1" applyBorder="1" applyAlignment="1">
      <alignment wrapText="1"/>
    </xf>
    <xf numFmtId="0" fontId="39" fillId="20" borderId="1" xfId="2" applyFont="1" applyFill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1" fillId="0" borderId="8" xfId="2" applyNumberFormat="1" applyFont="1" applyBorder="1" applyAlignment="1">
      <alignment horizontal="center" vertical="center"/>
    </xf>
    <xf numFmtId="168" fontId="1" fillId="0" borderId="27" xfId="2" applyNumberFormat="1" applyFont="1" applyBorder="1" applyAlignment="1">
      <alignment horizontal="center" vertical="center" wrapText="1"/>
    </xf>
    <xf numFmtId="168" fontId="1" fillId="0" borderId="9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2" fillId="4" borderId="1" xfId="2" applyFont="1" applyFill="1" applyBorder="1" applyAlignment="1">
      <alignment horizontal="center" vertical="center" wrapText="1"/>
    </xf>
    <xf numFmtId="168" fontId="1" fillId="5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0" fontId="1" fillId="0" borderId="1" xfId="2" applyFill="1" applyBorder="1" applyAlignment="1">
      <alignment horizontal="center" vertical="center"/>
    </xf>
    <xf numFmtId="168" fontId="35" fillId="13" borderId="5" xfId="2" applyNumberFormat="1" applyFont="1" applyFill="1" applyBorder="1" applyAlignment="1">
      <alignment horizontal="center" vertical="center"/>
    </xf>
    <xf numFmtId="168" fontId="35" fillId="5" borderId="5" xfId="2" applyNumberFormat="1" applyFont="1" applyFill="1" applyBorder="1" applyAlignment="1">
      <alignment horizontal="right" vertical="center"/>
    </xf>
    <xf numFmtId="0" fontId="42" fillId="0" borderId="8" xfId="2" applyNumberFormat="1" applyFont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 wrapText="1"/>
    </xf>
    <xf numFmtId="168" fontId="8" fillId="5" borderId="1" xfId="2" applyNumberFormat="1" applyFont="1" applyFill="1" applyBorder="1" applyAlignment="1">
      <alignment vertical="center"/>
    </xf>
    <xf numFmtId="0" fontId="8" fillId="5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 applyAlignment="1">
      <alignment horizontal="center" vertical="center"/>
    </xf>
    <xf numFmtId="0" fontId="43" fillId="0" borderId="8" xfId="2" applyNumberFormat="1" applyFont="1" applyBorder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165" fontId="2" fillId="4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0" borderId="1" xfId="2" applyFont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49" fontId="1" fillId="5" borderId="0" xfId="1" applyNumberFormat="1" applyFont="1" applyFill="1" applyBorder="1" applyAlignment="1" applyProtection="1">
      <alignment horizontal="center" vertical="center" wrapText="1"/>
    </xf>
    <xf numFmtId="168" fontId="1" fillId="0" borderId="0" xfId="2" applyNumberFormat="1"/>
    <xf numFmtId="168" fontId="1" fillId="0" borderId="0" xfId="2" applyNumberFormat="1" applyAlignment="1">
      <alignment wrapText="1"/>
    </xf>
    <xf numFmtId="0" fontId="1" fillId="0" borderId="0" xfId="2" applyFont="1"/>
    <xf numFmtId="168" fontId="7" fillId="0" borderId="0" xfId="0" applyNumberFormat="1" applyFont="1" applyFill="1" applyBorder="1" applyAlignment="1">
      <alignment vertical="center"/>
    </xf>
    <xf numFmtId="0" fontId="2" fillId="0" borderId="35" xfId="0" applyFont="1" applyFill="1" applyBorder="1" applyAlignment="1">
      <alignment horizontal="center" vertical="center" wrapText="1"/>
    </xf>
    <xf numFmtId="168" fontId="0" fillId="0" borderId="0" xfId="0" applyNumberFormat="1" applyBorder="1"/>
    <xf numFmtId="169" fontId="21" fillId="10" borderId="1" xfId="0" applyNumberFormat="1" applyFont="1" applyFill="1" applyBorder="1"/>
    <xf numFmtId="0" fontId="22" fillId="10" borderId="1" xfId="0" applyFont="1" applyFill="1" applyBorder="1"/>
    <xf numFmtId="4" fontId="7" fillId="0" borderId="0" xfId="0" applyNumberFormat="1" applyFont="1"/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68" fontId="7" fillId="7" borderId="30" xfId="0" applyNumberFormat="1" applyFont="1" applyFill="1" applyBorder="1" applyAlignment="1">
      <alignment vertical="center"/>
    </xf>
    <xf numFmtId="168" fontId="14" fillId="4" borderId="30" xfId="0" applyNumberFormat="1" applyFont="1" applyFill="1" applyBorder="1" applyAlignment="1">
      <alignment vertical="center"/>
    </xf>
    <xf numFmtId="168" fontId="14" fillId="0" borderId="3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168" fontId="34" fillId="11" borderId="1" xfId="0" applyNumberFormat="1" applyFont="1" applyFill="1" applyBorder="1" applyAlignment="1">
      <alignment horizontal="right" vertical="center"/>
    </xf>
    <xf numFmtId="168" fontId="7" fillId="11" borderId="1" xfId="0" applyNumberFormat="1" applyFont="1" applyFill="1" applyBorder="1" applyAlignment="1">
      <alignment horizontal="right" vertical="center"/>
    </xf>
    <xf numFmtId="168" fontId="0" fillId="0" borderId="0" xfId="0" applyNumberFormat="1" applyBorder="1" applyAlignment="1">
      <alignment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 applyProtection="1">
      <alignment horizontal="center" vertical="center" wrapText="1"/>
    </xf>
    <xf numFmtId="168" fontId="1" fillId="0" borderId="0" xfId="0" applyNumberFormat="1" applyFont="1" applyBorder="1" applyAlignment="1">
      <alignment horizontal="center" vertical="center"/>
    </xf>
    <xf numFmtId="0" fontId="2" fillId="0" borderId="30" xfId="0" quotePrefix="1" applyFont="1" applyFill="1" applyBorder="1" applyAlignment="1">
      <alignment horizontal="center" vertical="center" wrapText="1"/>
    </xf>
    <xf numFmtId="168" fontId="7" fillId="13" borderId="1" xfId="0" applyNumberFormat="1" applyFont="1" applyFill="1" applyBorder="1" applyAlignment="1">
      <alignment vertical="center"/>
    </xf>
    <xf numFmtId="0" fontId="2" fillId="13" borderId="30" xfId="0" applyFont="1" applyFill="1" applyBorder="1" applyAlignment="1">
      <alignment horizontal="center" vertical="center" wrapText="1"/>
    </xf>
    <xf numFmtId="164" fontId="11" fillId="13" borderId="12" xfId="0" applyNumberFormat="1" applyFont="1" applyFill="1" applyBorder="1" applyAlignment="1">
      <alignment horizontal="right" vertical="center"/>
    </xf>
    <xf numFmtId="168" fontId="7" fillId="11" borderId="12" xfId="0" applyNumberFormat="1" applyFont="1" applyFill="1" applyBorder="1" applyAlignment="1">
      <alignment horizontal="right" vertical="center"/>
    </xf>
    <xf numFmtId="168" fontId="34" fillId="13" borderId="1" xfId="0" applyNumberFormat="1" applyFont="1" applyFill="1" applyBorder="1" applyAlignment="1">
      <alignment horizontal="right" vertical="center"/>
    </xf>
    <xf numFmtId="168" fontId="7" fillId="13" borderId="1" xfId="0" applyNumberFormat="1" applyFont="1" applyFill="1" applyBorder="1" applyAlignment="1">
      <alignment horizontal="right" vertical="center"/>
    </xf>
    <xf numFmtId="168" fontId="7" fillId="13" borderId="12" xfId="0" applyNumberFormat="1" applyFont="1" applyFill="1" applyBorder="1" applyAlignment="1">
      <alignment horizontal="right" vertical="center"/>
    </xf>
    <xf numFmtId="168" fontId="15" fillId="13" borderId="18" xfId="0" applyNumberFormat="1" applyFont="1" applyFill="1" applyBorder="1" applyAlignment="1">
      <alignment vertical="center"/>
    </xf>
    <xf numFmtId="168" fontId="15" fillId="13" borderId="47" xfId="0" applyNumberFormat="1" applyFont="1" applyFill="1" applyBorder="1" applyAlignment="1">
      <alignment vertical="center"/>
    </xf>
    <xf numFmtId="168" fontId="34" fillId="13" borderId="1" xfId="0" applyNumberFormat="1" applyFont="1" applyFill="1" applyBorder="1" applyAlignment="1">
      <alignment horizontal="center" vertical="center"/>
    </xf>
    <xf numFmtId="168" fontId="7" fillId="4" borderId="15" xfId="0" applyNumberFormat="1" applyFont="1" applyFill="1" applyBorder="1" applyAlignment="1">
      <alignment horizontal="right" vertical="center"/>
    </xf>
    <xf numFmtId="168" fontId="47" fillId="13" borderId="18" xfId="0" applyNumberFormat="1" applyFont="1" applyFill="1" applyBorder="1" applyAlignment="1">
      <alignment vertical="center"/>
    </xf>
    <xf numFmtId="168" fontId="47" fillId="12" borderId="18" xfId="0" applyNumberFormat="1" applyFont="1" applyFill="1" applyBorder="1" applyAlignment="1">
      <alignment vertical="center"/>
    </xf>
    <xf numFmtId="168" fontId="7" fillId="0" borderId="0" xfId="0" applyNumberFormat="1" applyFont="1" applyBorder="1" applyAlignment="1">
      <alignment horizontal="right" vertical="center"/>
    </xf>
    <xf numFmtId="0" fontId="7" fillId="5" borderId="49" xfId="0" applyFont="1" applyFill="1" applyBorder="1" applyAlignment="1">
      <alignment horizontal="center" vertical="center" wrapText="1"/>
    </xf>
    <xf numFmtId="168" fontId="7" fillId="14" borderId="3" xfId="0" applyNumberFormat="1" applyFont="1" applyFill="1" applyBorder="1" applyAlignment="1">
      <alignment horizontal="center" vertical="center"/>
    </xf>
    <xf numFmtId="168" fontId="28" fillId="5" borderId="50" xfId="0" applyNumberFormat="1" applyFont="1" applyFill="1" applyBorder="1" applyAlignment="1">
      <alignment horizontal="right" vertical="center"/>
    </xf>
    <xf numFmtId="168" fontId="48" fillId="15" borderId="7" xfId="0" applyNumberFormat="1" applyFont="1" applyFill="1" applyBorder="1" applyAlignment="1">
      <alignment horizontal="right" vertical="center"/>
    </xf>
    <xf numFmtId="168" fontId="48" fillId="15" borderId="7" xfId="0" applyNumberFormat="1" applyFont="1" applyFill="1" applyBorder="1" applyAlignment="1">
      <alignment vertical="center"/>
    </xf>
    <xf numFmtId="168" fontId="48" fillId="5" borderId="6" xfId="0" applyNumberFormat="1" applyFont="1" applyFill="1" applyBorder="1" applyAlignment="1">
      <alignment vertical="center"/>
    </xf>
    <xf numFmtId="165" fontId="44" fillId="2" borderId="36" xfId="0" applyNumberFormat="1" applyFont="1" applyFill="1" applyBorder="1" applyAlignment="1">
      <alignment horizontal="right" vertical="center" wrapText="1"/>
    </xf>
    <xf numFmtId="165" fontId="44" fillId="2" borderId="13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168" fontId="0" fillId="16" borderId="18" xfId="0" applyNumberFormat="1" applyFill="1" applyBorder="1" applyAlignment="1">
      <alignment horizontal="center" vertical="center"/>
    </xf>
    <xf numFmtId="168" fontId="0" fillId="16" borderId="13" xfId="0" applyNumberFormat="1" applyFill="1" applyBorder="1" applyAlignment="1">
      <alignment horizontal="center" vertical="center"/>
    </xf>
    <xf numFmtId="0" fontId="18" fillId="0" borderId="37" xfId="0" applyFont="1" applyBorder="1" applyAlignment="1">
      <alignment horizontal="right" vertical="center" wrapText="1"/>
    </xf>
    <xf numFmtId="0" fontId="18" fillId="0" borderId="15" xfId="0" applyFont="1" applyBorder="1" applyAlignment="1">
      <alignment horizontal="right" vertical="center" wrapText="1"/>
    </xf>
    <xf numFmtId="164" fontId="11" fillId="4" borderId="12" xfId="0" applyNumberFormat="1" applyFont="1" applyFill="1" applyBorder="1" applyAlignment="1">
      <alignment horizontal="right" vertical="center"/>
    </xf>
    <xf numFmtId="164" fontId="2" fillId="2" borderId="39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8" fontId="45" fillId="0" borderId="0" xfId="2" applyNumberFormat="1" applyFont="1" applyFill="1" applyBorder="1" applyAlignment="1">
      <alignment horizontal="center" vertical="center" wrapText="1"/>
    </xf>
    <xf numFmtId="0" fontId="45" fillId="0" borderId="0" xfId="2" applyFont="1" applyFill="1" applyAlignment="1">
      <alignment horizontal="center" vertical="center" wrapText="1"/>
    </xf>
    <xf numFmtId="0" fontId="45" fillId="0" borderId="0" xfId="2" applyFont="1" applyFill="1" applyBorder="1" applyAlignment="1">
      <alignment horizontal="left" vertical="center"/>
    </xf>
    <xf numFmtId="0" fontId="45" fillId="0" borderId="0" xfId="2" applyFont="1" applyFill="1" applyAlignment="1">
      <alignment horizontal="left" vertical="center"/>
    </xf>
    <xf numFmtId="0" fontId="45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 applyProtection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9" fillId="0" borderId="0" xfId="2" applyFont="1" applyFill="1" applyBorder="1" applyAlignment="1" applyProtection="1">
      <alignment horizontal="center" vertical="center" wrapText="1"/>
    </xf>
    <xf numFmtId="0" fontId="13" fillId="0" borderId="0" xfId="2" applyFont="1" applyFill="1" applyBorder="1" applyAlignment="1" applyProtection="1">
      <alignment horizontal="center" vertical="center" wrapText="1"/>
    </xf>
    <xf numFmtId="0" fontId="9" fillId="0" borderId="0" xfId="2" applyFont="1" applyFill="1" applyBorder="1" applyAlignment="1">
      <alignment horizontal="center" wrapText="1"/>
    </xf>
    <xf numFmtId="0" fontId="2" fillId="0" borderId="37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48" xfId="0" applyFont="1" applyFill="1" applyBorder="1" applyAlignment="1">
      <alignment horizontal="right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15" borderId="40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right" vertical="center"/>
    </xf>
    <xf numFmtId="164" fontId="7" fillId="0" borderId="44" xfId="0" applyNumberFormat="1" applyFont="1" applyBorder="1" applyAlignment="1">
      <alignment horizontal="right" vertical="center"/>
    </xf>
    <xf numFmtId="164" fontId="7" fillId="0" borderId="45" xfId="0" applyNumberFormat="1" applyFont="1" applyBorder="1" applyAlignment="1">
      <alignment horizontal="right" vertical="center"/>
    </xf>
    <xf numFmtId="0" fontId="46" fillId="20" borderId="36" xfId="2" applyFont="1" applyFill="1" applyBorder="1" applyAlignment="1">
      <alignment horizontal="center" vertical="center" wrapText="1"/>
    </xf>
    <xf numFmtId="0" fontId="46" fillId="20" borderId="13" xfId="2" applyFont="1" applyFill="1" applyBorder="1" applyAlignment="1">
      <alignment horizontal="center" vertical="center" wrapText="1"/>
    </xf>
    <xf numFmtId="0" fontId="46" fillId="20" borderId="46" xfId="2" applyFont="1" applyFill="1" applyBorder="1" applyAlignment="1">
      <alignment horizontal="center" vertical="center" wrapText="1"/>
    </xf>
    <xf numFmtId="0" fontId="27" fillId="17" borderId="36" xfId="2" applyFont="1" applyFill="1" applyBorder="1" applyAlignment="1">
      <alignment horizontal="center" vertical="center" wrapText="1"/>
    </xf>
    <xf numFmtId="0" fontId="27" fillId="17" borderId="13" xfId="2" applyFont="1" applyFill="1" applyBorder="1" applyAlignment="1">
      <alignment horizontal="center" vertical="center" wrapText="1"/>
    </xf>
    <xf numFmtId="0" fontId="27" fillId="17" borderId="46" xfId="2" applyFont="1" applyFill="1" applyBorder="1" applyAlignment="1">
      <alignment horizontal="center" vertical="center" wrapText="1"/>
    </xf>
    <xf numFmtId="0" fontId="29" fillId="11" borderId="36" xfId="2" applyFont="1" applyFill="1" applyBorder="1" applyAlignment="1">
      <alignment horizontal="center" vertical="center" wrapText="1"/>
    </xf>
    <xf numFmtId="0" fontId="29" fillId="11" borderId="13" xfId="2" applyFont="1" applyFill="1" applyBorder="1" applyAlignment="1">
      <alignment horizontal="center" vertical="center" wrapText="1"/>
    </xf>
    <xf numFmtId="0" fontId="29" fillId="11" borderId="46" xfId="2" applyFont="1" applyFill="1" applyBorder="1" applyAlignment="1">
      <alignment horizontal="center" vertical="center" wrapText="1"/>
    </xf>
    <xf numFmtId="0" fontId="29" fillId="7" borderId="36" xfId="2" applyFont="1" applyFill="1" applyBorder="1" applyAlignment="1">
      <alignment horizontal="center" vertical="center" wrapText="1"/>
    </xf>
    <xf numFmtId="0" fontId="29" fillId="7" borderId="13" xfId="2" applyFont="1" applyFill="1" applyBorder="1" applyAlignment="1">
      <alignment horizontal="center" vertical="center" wrapText="1"/>
    </xf>
    <xf numFmtId="0" fontId="29" fillId="7" borderId="46" xfId="2" applyFont="1" applyFill="1" applyBorder="1" applyAlignment="1">
      <alignment horizontal="center" vertical="center" wrapText="1"/>
    </xf>
    <xf numFmtId="0" fontId="27" fillId="8" borderId="18" xfId="2" applyFont="1" applyFill="1" applyBorder="1" applyAlignment="1">
      <alignment horizontal="center" vertical="center" wrapText="1"/>
    </xf>
    <xf numFmtId="0" fontId="27" fillId="8" borderId="13" xfId="2" applyFont="1" applyFill="1" applyBorder="1" applyAlignment="1">
      <alignment horizontal="center" vertical="center" wrapText="1"/>
    </xf>
    <xf numFmtId="0" fontId="27" fillId="8" borderId="35" xfId="2" applyFont="1" applyFill="1" applyBorder="1" applyAlignment="1">
      <alignment horizontal="center" vertical="center" wrapText="1"/>
    </xf>
    <xf numFmtId="0" fontId="27" fillId="19" borderId="36" xfId="2" applyFont="1" applyFill="1" applyBorder="1" applyAlignment="1">
      <alignment horizontal="center" vertical="center" wrapText="1"/>
    </xf>
    <xf numFmtId="0" fontId="27" fillId="19" borderId="13" xfId="2" applyFont="1" applyFill="1" applyBorder="1" applyAlignment="1">
      <alignment horizontal="center" vertical="center" wrapText="1"/>
    </xf>
    <xf numFmtId="0" fontId="27" fillId="19" borderId="46" xfId="2" applyFont="1" applyFill="1" applyBorder="1" applyAlignment="1">
      <alignment horizontal="center" vertical="center" wrapText="1"/>
    </xf>
    <xf numFmtId="168" fontId="11" fillId="6" borderId="7" xfId="0" applyNumberFormat="1" applyFont="1" applyFill="1" applyBorder="1" applyAlignment="1">
      <alignment vertical="center"/>
    </xf>
    <xf numFmtId="168" fontId="11" fillId="6" borderId="51" xfId="0" applyNumberFormat="1" applyFont="1" applyFill="1" applyBorder="1" applyAlignment="1">
      <alignment vertical="center"/>
    </xf>
    <xf numFmtId="168" fontId="11" fillId="6" borderId="17" xfId="0" applyNumberFormat="1" applyFont="1" applyFill="1" applyBorder="1" applyAlignment="1">
      <alignment vertical="center"/>
    </xf>
  </cellXfs>
  <cellStyles count="4">
    <cellStyle name="Euro" xfId="1" xr:uid="{00000000-0005-0000-0000-000000000000}"/>
    <cellStyle name="Normal" xfId="0" builtinId="0"/>
    <cellStyle name="Normal 2" xfId="2" xr:uid="{00000000-0005-0000-0000-000002000000}"/>
    <cellStyle name="Normal_TabDGRT" xfId="3" xr:uid="{00000000-0005-0000-0000-000003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53</xdr:row>
      <xdr:rowOff>0</xdr:rowOff>
    </xdr:from>
    <xdr:to>
      <xdr:col>6</xdr:col>
      <xdr:colOff>0</xdr:colOff>
      <xdr:row>53</xdr:row>
      <xdr:rowOff>0</xdr:rowOff>
    </xdr:to>
    <xdr:sp macro="" textlink="">
      <xdr:nvSpPr>
        <xdr:cNvPr id="34184" name="Line 1">
          <a:extLst>
            <a:ext uri="{FF2B5EF4-FFF2-40B4-BE49-F238E27FC236}">
              <a16:creationId xmlns:a16="http://schemas.microsoft.com/office/drawing/2014/main" id="{00000000-0008-0000-0100-000088850000}"/>
            </a:ext>
          </a:extLst>
        </xdr:cNvPr>
        <xdr:cNvSpPr>
          <a:spLocks noChangeShapeType="1"/>
        </xdr:cNvSpPr>
      </xdr:nvSpPr>
      <xdr:spPr bwMode="auto">
        <a:xfrm>
          <a:off x="6995160" y="2966466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53</xdr:row>
      <xdr:rowOff>0</xdr:rowOff>
    </xdr:to>
    <xdr:sp macro="" textlink="">
      <xdr:nvSpPr>
        <xdr:cNvPr id="34185" name="Line 2">
          <a:extLst>
            <a:ext uri="{FF2B5EF4-FFF2-40B4-BE49-F238E27FC236}">
              <a16:creationId xmlns:a16="http://schemas.microsoft.com/office/drawing/2014/main" id="{00000000-0008-0000-0100-000089850000}"/>
            </a:ext>
          </a:extLst>
        </xdr:cNvPr>
        <xdr:cNvSpPr>
          <a:spLocks noChangeShapeType="1"/>
        </xdr:cNvSpPr>
      </xdr:nvSpPr>
      <xdr:spPr bwMode="auto">
        <a:xfrm>
          <a:off x="6995160" y="29664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53</xdr:row>
      <xdr:rowOff>0</xdr:rowOff>
    </xdr:to>
    <xdr:sp macro="" textlink="">
      <xdr:nvSpPr>
        <xdr:cNvPr id="34186" name="Line 3">
          <a:extLst>
            <a:ext uri="{FF2B5EF4-FFF2-40B4-BE49-F238E27FC236}">
              <a16:creationId xmlns:a16="http://schemas.microsoft.com/office/drawing/2014/main" id="{00000000-0008-0000-0100-00008A850000}"/>
            </a:ext>
          </a:extLst>
        </xdr:cNvPr>
        <xdr:cNvSpPr>
          <a:spLocks noChangeShapeType="1"/>
        </xdr:cNvSpPr>
      </xdr:nvSpPr>
      <xdr:spPr bwMode="auto">
        <a:xfrm>
          <a:off x="6995160" y="2966466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53</xdr:row>
      <xdr:rowOff>0</xdr:rowOff>
    </xdr:to>
    <xdr:sp macro="" textlink="">
      <xdr:nvSpPr>
        <xdr:cNvPr id="34187" name="Line 4">
          <a:extLst>
            <a:ext uri="{FF2B5EF4-FFF2-40B4-BE49-F238E27FC236}">
              <a16:creationId xmlns:a16="http://schemas.microsoft.com/office/drawing/2014/main" id="{00000000-0008-0000-0100-00008B850000}"/>
            </a:ext>
          </a:extLst>
        </xdr:cNvPr>
        <xdr:cNvSpPr>
          <a:spLocks noChangeShapeType="1"/>
        </xdr:cNvSpPr>
      </xdr:nvSpPr>
      <xdr:spPr bwMode="auto">
        <a:xfrm>
          <a:off x="6995160" y="2966466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53</xdr:row>
      <xdr:rowOff>0</xdr:rowOff>
    </xdr:to>
    <xdr:sp macro="" textlink="">
      <xdr:nvSpPr>
        <xdr:cNvPr id="34188" name="Line 5">
          <a:extLst>
            <a:ext uri="{FF2B5EF4-FFF2-40B4-BE49-F238E27FC236}">
              <a16:creationId xmlns:a16="http://schemas.microsoft.com/office/drawing/2014/main" id="{00000000-0008-0000-0100-00008C850000}"/>
            </a:ext>
          </a:extLst>
        </xdr:cNvPr>
        <xdr:cNvSpPr>
          <a:spLocks noChangeShapeType="1"/>
        </xdr:cNvSpPr>
      </xdr:nvSpPr>
      <xdr:spPr bwMode="auto">
        <a:xfrm flipH="1">
          <a:off x="6995160" y="29664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40" name="Line 1">
          <a:extLst>
            <a:ext uri="{FF2B5EF4-FFF2-40B4-BE49-F238E27FC236}">
              <a16:creationId xmlns:a16="http://schemas.microsoft.com/office/drawing/2014/main" id="{00000000-0008-0000-0200-0000287D0000}"/>
            </a:ext>
          </a:extLst>
        </xdr:cNvPr>
        <xdr:cNvSpPr>
          <a:spLocks noChangeShapeType="1"/>
        </xdr:cNvSpPr>
      </xdr:nvSpPr>
      <xdr:spPr bwMode="auto">
        <a:xfrm>
          <a:off x="3733800" y="578358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41" name="Line 2">
          <a:extLst>
            <a:ext uri="{FF2B5EF4-FFF2-40B4-BE49-F238E27FC236}">
              <a16:creationId xmlns:a16="http://schemas.microsoft.com/office/drawing/2014/main" id="{00000000-0008-0000-0200-0000297D0000}"/>
            </a:ext>
          </a:extLst>
        </xdr:cNvPr>
        <xdr:cNvSpPr>
          <a:spLocks noChangeShapeType="1"/>
        </xdr:cNvSpPr>
      </xdr:nvSpPr>
      <xdr:spPr bwMode="auto">
        <a:xfrm>
          <a:off x="3733800" y="57835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42" name="Line 3">
          <a:extLst>
            <a:ext uri="{FF2B5EF4-FFF2-40B4-BE49-F238E27FC236}">
              <a16:creationId xmlns:a16="http://schemas.microsoft.com/office/drawing/2014/main" id="{00000000-0008-0000-0200-00002A7D0000}"/>
            </a:ext>
          </a:extLst>
        </xdr:cNvPr>
        <xdr:cNvSpPr>
          <a:spLocks noChangeShapeType="1"/>
        </xdr:cNvSpPr>
      </xdr:nvSpPr>
      <xdr:spPr bwMode="auto">
        <a:xfrm>
          <a:off x="3733800" y="578358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43" name="Line 4">
          <a:extLst>
            <a:ext uri="{FF2B5EF4-FFF2-40B4-BE49-F238E27FC236}">
              <a16:creationId xmlns:a16="http://schemas.microsoft.com/office/drawing/2014/main" id="{00000000-0008-0000-0200-00002B7D0000}"/>
            </a:ext>
          </a:extLst>
        </xdr:cNvPr>
        <xdr:cNvSpPr>
          <a:spLocks noChangeShapeType="1"/>
        </xdr:cNvSpPr>
      </xdr:nvSpPr>
      <xdr:spPr bwMode="auto">
        <a:xfrm>
          <a:off x="3733800" y="578358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32044" name="Line 5">
          <a:extLst>
            <a:ext uri="{FF2B5EF4-FFF2-40B4-BE49-F238E27FC236}">
              <a16:creationId xmlns:a16="http://schemas.microsoft.com/office/drawing/2014/main" id="{00000000-0008-0000-0200-00002C7D0000}"/>
            </a:ext>
          </a:extLst>
        </xdr:cNvPr>
        <xdr:cNvSpPr>
          <a:spLocks noChangeShapeType="1"/>
        </xdr:cNvSpPr>
      </xdr:nvSpPr>
      <xdr:spPr bwMode="auto">
        <a:xfrm flipH="1">
          <a:off x="3733800" y="57835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33063" name="Line 1">
          <a:extLst>
            <a:ext uri="{FF2B5EF4-FFF2-40B4-BE49-F238E27FC236}">
              <a16:creationId xmlns:a16="http://schemas.microsoft.com/office/drawing/2014/main" id="{00000000-0008-0000-0300-000027810000}"/>
            </a:ext>
          </a:extLst>
        </xdr:cNvPr>
        <xdr:cNvSpPr>
          <a:spLocks noChangeShapeType="1"/>
        </xdr:cNvSpPr>
      </xdr:nvSpPr>
      <xdr:spPr bwMode="auto">
        <a:xfrm>
          <a:off x="4884420" y="512064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8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33064" name="Line 2">
          <a:extLst>
            <a:ext uri="{FF2B5EF4-FFF2-40B4-BE49-F238E27FC236}">
              <a16:creationId xmlns:a16="http://schemas.microsoft.com/office/drawing/2014/main" id="{00000000-0008-0000-0300-000028810000}"/>
            </a:ext>
          </a:extLst>
        </xdr:cNvPr>
        <xdr:cNvSpPr>
          <a:spLocks noChangeShapeType="1"/>
        </xdr:cNvSpPr>
      </xdr:nvSpPr>
      <xdr:spPr bwMode="auto">
        <a:xfrm>
          <a:off x="4884420" y="5120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8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33065" name="Line 3">
          <a:extLst>
            <a:ext uri="{FF2B5EF4-FFF2-40B4-BE49-F238E27FC236}">
              <a16:creationId xmlns:a16="http://schemas.microsoft.com/office/drawing/2014/main" id="{00000000-0008-0000-0300-000029810000}"/>
            </a:ext>
          </a:extLst>
        </xdr:cNvPr>
        <xdr:cNvSpPr>
          <a:spLocks noChangeShapeType="1"/>
        </xdr:cNvSpPr>
      </xdr:nvSpPr>
      <xdr:spPr bwMode="auto">
        <a:xfrm>
          <a:off x="4884420" y="512064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8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33066" name="Line 4">
          <a:extLst>
            <a:ext uri="{FF2B5EF4-FFF2-40B4-BE49-F238E27FC236}">
              <a16:creationId xmlns:a16="http://schemas.microsoft.com/office/drawing/2014/main" id="{00000000-0008-0000-0300-00002A810000}"/>
            </a:ext>
          </a:extLst>
        </xdr:cNvPr>
        <xdr:cNvSpPr>
          <a:spLocks noChangeShapeType="1"/>
        </xdr:cNvSpPr>
      </xdr:nvSpPr>
      <xdr:spPr bwMode="auto">
        <a:xfrm>
          <a:off x="4884420" y="512064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8</xdr:row>
      <xdr:rowOff>0</xdr:rowOff>
    </xdr:from>
    <xdr:to>
      <xdr:col>6</xdr:col>
      <xdr:colOff>0</xdr:colOff>
      <xdr:row>8</xdr:row>
      <xdr:rowOff>0</xdr:rowOff>
    </xdr:to>
    <xdr:sp macro="" textlink="">
      <xdr:nvSpPr>
        <xdr:cNvPr id="33067" name="Line 5">
          <a:extLst>
            <a:ext uri="{FF2B5EF4-FFF2-40B4-BE49-F238E27FC236}">
              <a16:creationId xmlns:a16="http://schemas.microsoft.com/office/drawing/2014/main" id="{00000000-0008-0000-0300-00002B810000}"/>
            </a:ext>
          </a:extLst>
        </xdr:cNvPr>
        <xdr:cNvSpPr>
          <a:spLocks noChangeShapeType="1"/>
        </xdr:cNvSpPr>
      </xdr:nvSpPr>
      <xdr:spPr bwMode="auto">
        <a:xfrm flipH="1">
          <a:off x="4884420" y="5120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53</xdr:row>
      <xdr:rowOff>0</xdr:rowOff>
    </xdr:from>
    <xdr:to>
      <xdr:col>6</xdr:col>
      <xdr:colOff>0</xdr:colOff>
      <xdr:row>53</xdr:row>
      <xdr:rowOff>0</xdr:rowOff>
    </xdr:to>
    <xdr:sp macro="" textlink="">
      <xdr:nvSpPr>
        <xdr:cNvPr id="29163" name="Line 1">
          <a:extLst>
            <a:ext uri="{FF2B5EF4-FFF2-40B4-BE49-F238E27FC236}">
              <a16:creationId xmlns:a16="http://schemas.microsoft.com/office/drawing/2014/main" id="{00000000-0008-0000-0500-0000EB710000}"/>
            </a:ext>
          </a:extLst>
        </xdr:cNvPr>
        <xdr:cNvSpPr>
          <a:spLocks noChangeShapeType="1"/>
        </xdr:cNvSpPr>
      </xdr:nvSpPr>
      <xdr:spPr bwMode="auto">
        <a:xfrm>
          <a:off x="6012180" y="1727454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53</xdr:row>
      <xdr:rowOff>0</xdr:rowOff>
    </xdr:to>
    <xdr:sp macro="" textlink="">
      <xdr:nvSpPr>
        <xdr:cNvPr id="29164" name="Line 2">
          <a:extLst>
            <a:ext uri="{FF2B5EF4-FFF2-40B4-BE49-F238E27FC236}">
              <a16:creationId xmlns:a16="http://schemas.microsoft.com/office/drawing/2014/main" id="{00000000-0008-0000-0500-0000EC710000}"/>
            </a:ext>
          </a:extLst>
        </xdr:cNvPr>
        <xdr:cNvSpPr>
          <a:spLocks noChangeShapeType="1"/>
        </xdr:cNvSpPr>
      </xdr:nvSpPr>
      <xdr:spPr bwMode="auto">
        <a:xfrm>
          <a:off x="6012180" y="17274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53</xdr:row>
      <xdr:rowOff>0</xdr:rowOff>
    </xdr:to>
    <xdr:sp macro="" textlink="">
      <xdr:nvSpPr>
        <xdr:cNvPr id="29165" name="Line 3">
          <a:extLst>
            <a:ext uri="{FF2B5EF4-FFF2-40B4-BE49-F238E27FC236}">
              <a16:creationId xmlns:a16="http://schemas.microsoft.com/office/drawing/2014/main" id="{00000000-0008-0000-0500-0000ED710000}"/>
            </a:ext>
          </a:extLst>
        </xdr:cNvPr>
        <xdr:cNvSpPr>
          <a:spLocks noChangeShapeType="1"/>
        </xdr:cNvSpPr>
      </xdr:nvSpPr>
      <xdr:spPr bwMode="auto">
        <a:xfrm>
          <a:off x="6012180" y="1727454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53</xdr:row>
      <xdr:rowOff>0</xdr:rowOff>
    </xdr:to>
    <xdr:sp macro="" textlink="">
      <xdr:nvSpPr>
        <xdr:cNvPr id="29166" name="Line 4">
          <a:extLst>
            <a:ext uri="{FF2B5EF4-FFF2-40B4-BE49-F238E27FC236}">
              <a16:creationId xmlns:a16="http://schemas.microsoft.com/office/drawing/2014/main" id="{00000000-0008-0000-0500-0000EE710000}"/>
            </a:ext>
          </a:extLst>
        </xdr:cNvPr>
        <xdr:cNvSpPr>
          <a:spLocks noChangeShapeType="1"/>
        </xdr:cNvSpPr>
      </xdr:nvSpPr>
      <xdr:spPr bwMode="auto">
        <a:xfrm>
          <a:off x="6012180" y="1727454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53</xdr:row>
      <xdr:rowOff>0</xdr:rowOff>
    </xdr:to>
    <xdr:sp macro="" textlink="">
      <xdr:nvSpPr>
        <xdr:cNvPr id="29167" name="Line 5">
          <a:extLst>
            <a:ext uri="{FF2B5EF4-FFF2-40B4-BE49-F238E27FC236}">
              <a16:creationId xmlns:a16="http://schemas.microsoft.com/office/drawing/2014/main" id="{00000000-0008-0000-0500-0000EF710000}"/>
            </a:ext>
          </a:extLst>
        </xdr:cNvPr>
        <xdr:cNvSpPr>
          <a:spLocks noChangeShapeType="1"/>
        </xdr:cNvSpPr>
      </xdr:nvSpPr>
      <xdr:spPr bwMode="auto">
        <a:xfrm flipH="1">
          <a:off x="6012180" y="17274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BALLI~1/AppData/Local/Temp/Bons%20de%20commandes%20tutelles/Pour%20BC%20dotatio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2020"/>
      <sheetName val="Subventions aux EA et UMR "/>
      <sheetName val="Structures Fédératives"/>
      <sheetName val="Subventions aux LIA et UMI"/>
      <sheetName val="Plateformes, services"/>
      <sheetName val="BC pour tutelles"/>
    </sheetNames>
    <sheetDataSet>
      <sheetData sheetId="0"/>
      <sheetData sheetId="1"/>
      <sheetData sheetId="2">
        <row r="4">
          <cell r="H4">
            <v>10000</v>
          </cell>
        </row>
        <row r="5">
          <cell r="H5">
            <v>10000</v>
          </cell>
        </row>
        <row r="6">
          <cell r="H6">
            <v>10000</v>
          </cell>
        </row>
        <row r="7">
          <cell r="H7">
            <v>38800</v>
          </cell>
        </row>
      </sheetData>
      <sheetData sheetId="3">
        <row r="3">
          <cell r="F3">
            <v>20000</v>
          </cell>
        </row>
        <row r="4">
          <cell r="F4">
            <v>15000</v>
          </cell>
        </row>
        <row r="6">
          <cell r="F6">
            <v>10000</v>
          </cell>
        </row>
      </sheetData>
      <sheetData sheetId="4">
        <row r="3">
          <cell r="E3">
            <v>25000</v>
          </cell>
        </row>
        <row r="4">
          <cell r="E4">
            <v>30000</v>
          </cell>
        </row>
        <row r="6">
          <cell r="E6">
            <v>72000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zoomScaleNormal="100" workbookViewId="0">
      <selection activeCell="F23" sqref="F23"/>
    </sheetView>
  </sheetViews>
  <sheetFormatPr baseColWidth="10" defaultRowHeight="12.75" x14ac:dyDescent="0.2"/>
  <cols>
    <col min="1" max="1" width="29.5703125" bestFit="1" customWidth="1"/>
    <col min="2" max="2" width="18.42578125" customWidth="1"/>
    <col min="3" max="5" width="18.28515625" customWidth="1"/>
    <col min="6" max="6" width="19" customWidth="1"/>
    <col min="7" max="7" width="13.42578125" bestFit="1" customWidth="1"/>
    <col min="8" max="8" width="15.5703125" customWidth="1"/>
    <col min="9" max="9" width="13.42578125" bestFit="1" customWidth="1"/>
    <col min="10" max="10" width="11.5703125" bestFit="1" customWidth="1"/>
  </cols>
  <sheetData>
    <row r="1" spans="1:8" ht="17.25" customHeight="1" x14ac:dyDescent="0.2">
      <c r="A1" s="108" t="s">
        <v>209</v>
      </c>
    </row>
    <row r="2" spans="1:8" ht="17.25" customHeight="1" x14ac:dyDescent="0.25">
      <c r="A2" s="94" t="s">
        <v>206</v>
      </c>
      <c r="B2" s="107" t="s">
        <v>208</v>
      </c>
      <c r="C2" s="107" t="s">
        <v>207</v>
      </c>
      <c r="D2" s="107" t="s">
        <v>232</v>
      </c>
      <c r="E2" s="265" t="s">
        <v>291</v>
      </c>
      <c r="F2" s="94" t="s">
        <v>269</v>
      </c>
    </row>
    <row r="3" spans="1:8" ht="15.75" x14ac:dyDescent="0.25">
      <c r="A3" s="96" t="s">
        <v>292</v>
      </c>
      <c r="B3" s="105">
        <v>3013309.32</v>
      </c>
      <c r="C3" s="105">
        <v>2981356.09</v>
      </c>
      <c r="D3" s="105">
        <v>3036644.5103756106</v>
      </c>
      <c r="E3" s="264">
        <v>3043839.52</v>
      </c>
      <c r="F3" s="97">
        <f>+'Subventions aux UPR et UMR '!J54</f>
        <v>3026680</v>
      </c>
      <c r="G3" s="125"/>
      <c r="H3" s="24"/>
    </row>
    <row r="4" spans="1:8" ht="15.75" x14ac:dyDescent="0.25">
      <c r="A4" s="98" t="s">
        <v>341</v>
      </c>
      <c r="B4" s="105">
        <v>99000</v>
      </c>
      <c r="C4" s="105">
        <v>114150</v>
      </c>
      <c r="D4" s="105">
        <v>123800</v>
      </c>
      <c r="E4" s="264">
        <v>123800</v>
      </c>
      <c r="F4" s="99">
        <f>+'Structures et ActionFédératives'!I10</f>
        <v>165800</v>
      </c>
      <c r="G4" s="125"/>
      <c r="H4" s="24"/>
    </row>
    <row r="5" spans="1:8" ht="15.75" x14ac:dyDescent="0.25">
      <c r="A5" s="102" t="s">
        <v>204</v>
      </c>
      <c r="B5" s="105">
        <v>92000</v>
      </c>
      <c r="C5" s="105">
        <v>70550</v>
      </c>
      <c r="D5" s="105">
        <v>60000</v>
      </c>
      <c r="E5" s="264">
        <v>70000</v>
      </c>
      <c r="F5" s="103">
        <f>+'Subventions aux LIA et UMI'!G9</f>
        <v>90000</v>
      </c>
      <c r="G5" s="125"/>
      <c r="H5" s="24"/>
    </row>
    <row r="6" spans="1:8" ht="15.75" x14ac:dyDescent="0.25">
      <c r="A6" s="100" t="s">
        <v>205</v>
      </c>
      <c r="B6" s="105">
        <v>185000</v>
      </c>
      <c r="C6" s="105">
        <v>175350</v>
      </c>
      <c r="D6" s="105">
        <v>177000</v>
      </c>
      <c r="E6" s="264">
        <v>157000</v>
      </c>
      <c r="F6" s="101">
        <f>+'Plateformes, Services'!F7</f>
        <v>162000</v>
      </c>
      <c r="G6" s="125"/>
      <c r="H6" s="24"/>
    </row>
    <row r="7" spans="1:8" ht="15.75" x14ac:dyDescent="0.25">
      <c r="A7" s="104" t="s">
        <v>70</v>
      </c>
      <c r="B7" s="106">
        <f>SUM(B3:B6)</f>
        <v>3389309.32</v>
      </c>
      <c r="C7" s="95">
        <f>SUM(C3:C6)</f>
        <v>3341406.09</v>
      </c>
      <c r="D7" s="95">
        <v>3397444.5103756106</v>
      </c>
      <c r="E7" s="95">
        <f>SUM(E3:E6)</f>
        <v>3394639.52</v>
      </c>
      <c r="F7" s="95">
        <f>SUM(F3:F6)</f>
        <v>3444480</v>
      </c>
      <c r="G7" s="266"/>
      <c r="H7" s="125"/>
    </row>
    <row r="8" spans="1:8" x14ac:dyDescent="0.2">
      <c r="A8" s="108"/>
      <c r="H8" s="125"/>
    </row>
    <row r="9" spans="1:8" ht="18" x14ac:dyDescent="0.25">
      <c r="A9" s="94" t="s">
        <v>206</v>
      </c>
      <c r="B9" s="107" t="s">
        <v>208</v>
      </c>
      <c r="C9" s="107" t="s">
        <v>207</v>
      </c>
      <c r="D9" s="107" t="s">
        <v>232</v>
      </c>
      <c r="E9" s="107" t="s">
        <v>291</v>
      </c>
      <c r="F9" s="265" t="s">
        <v>269</v>
      </c>
    </row>
    <row r="10" spans="1:8" ht="15.75" x14ac:dyDescent="0.25">
      <c r="A10" s="96" t="s">
        <v>342</v>
      </c>
      <c r="B10" s="105">
        <v>3013309.32</v>
      </c>
      <c r="C10" s="105">
        <v>2981356.09</v>
      </c>
      <c r="D10" s="105">
        <v>3036644.5103756106</v>
      </c>
      <c r="E10" s="105">
        <f>2527627.52+53000</f>
        <v>2580627.52</v>
      </c>
      <c r="F10" s="264">
        <v>3026680</v>
      </c>
    </row>
    <row r="11" spans="1:8" ht="15.75" x14ac:dyDescent="0.25">
      <c r="A11" s="96" t="s">
        <v>344</v>
      </c>
      <c r="B11" s="105"/>
      <c r="C11" s="105"/>
      <c r="D11" s="105"/>
      <c r="E11" s="105">
        <v>165500</v>
      </c>
      <c r="F11" s="264"/>
    </row>
    <row r="12" spans="1:8" ht="15.75" x14ac:dyDescent="0.25">
      <c r="A12" s="96" t="s">
        <v>343</v>
      </c>
      <c r="B12" s="105"/>
      <c r="C12" s="105"/>
      <c r="D12" s="105"/>
      <c r="E12" s="105">
        <v>297712</v>
      </c>
      <c r="F12" s="264"/>
    </row>
    <row r="13" spans="1:8" ht="15.75" x14ac:dyDescent="0.25">
      <c r="A13" s="98" t="s">
        <v>341</v>
      </c>
      <c r="B13" s="105">
        <v>99000</v>
      </c>
      <c r="C13" s="105">
        <v>114150</v>
      </c>
      <c r="D13" s="105">
        <v>123800</v>
      </c>
      <c r="E13" s="105">
        <v>123800</v>
      </c>
      <c r="F13" s="264">
        <v>165800</v>
      </c>
    </row>
    <row r="14" spans="1:8" ht="15.75" x14ac:dyDescent="0.25">
      <c r="A14" s="102" t="s">
        <v>204</v>
      </c>
      <c r="B14" s="105">
        <v>92000</v>
      </c>
      <c r="C14" s="105">
        <v>70550</v>
      </c>
      <c r="D14" s="105">
        <v>60000</v>
      </c>
      <c r="E14" s="105">
        <v>70000</v>
      </c>
      <c r="F14" s="264">
        <v>90000</v>
      </c>
    </row>
    <row r="15" spans="1:8" ht="15.75" x14ac:dyDescent="0.25">
      <c r="A15" s="100" t="s">
        <v>205</v>
      </c>
      <c r="B15" s="105">
        <v>185000</v>
      </c>
      <c r="C15" s="105">
        <v>175350</v>
      </c>
      <c r="D15" s="105">
        <v>177000</v>
      </c>
      <c r="E15" s="105">
        <v>157000</v>
      </c>
      <c r="F15" s="264">
        <v>162000</v>
      </c>
    </row>
    <row r="16" spans="1:8" ht="15.75" x14ac:dyDescent="0.25">
      <c r="A16" s="104" t="s">
        <v>70</v>
      </c>
      <c r="B16" s="106">
        <f>SUM(B10:B15)</f>
        <v>3389309.32</v>
      </c>
      <c r="C16" s="95">
        <f>SUM(C10:C15)</f>
        <v>3341406.09</v>
      </c>
      <c r="D16" s="95">
        <v>3397444.5103756106</v>
      </c>
      <c r="E16" s="95">
        <f>SUM(E10:E15)</f>
        <v>3394639.52</v>
      </c>
      <c r="F16" s="95">
        <f>SUM(F10:F15)</f>
        <v>3444480</v>
      </c>
      <c r="G16" s="125"/>
    </row>
    <row r="18" spans="3:5" x14ac:dyDescent="0.2">
      <c r="E18" s="125"/>
    </row>
    <row r="19" spans="3:5" x14ac:dyDescent="0.2">
      <c r="E19" s="24"/>
    </row>
    <row r="20" spans="3:5" x14ac:dyDescent="0.2">
      <c r="C20" s="127"/>
    </row>
  </sheetData>
  <printOptions horizontalCentered="1" verticalCentered="1"/>
  <pageMargins left="0.70866141732283472" right="0.70866141732283472" top="1.3779527559055118" bottom="0.74803149606299213" header="0.31496062992125984" footer="0.31496062992125984"/>
  <pageSetup paperSize="9" orientation="landscape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  <pageSetUpPr fitToPage="1"/>
  </sheetPr>
  <dimension ref="A1:J1991"/>
  <sheetViews>
    <sheetView zoomScale="80" zoomScaleNormal="80" zoomScaleSheetLayoutView="80" zoomScalePageLayoutView="80" workbookViewId="0">
      <selection activeCell="L7" sqref="L7"/>
    </sheetView>
  </sheetViews>
  <sheetFormatPr baseColWidth="10" defaultRowHeight="12.75" x14ac:dyDescent="0.2"/>
  <cols>
    <col min="1" max="1" width="11" customWidth="1"/>
    <col min="2" max="2" width="13.42578125" customWidth="1"/>
    <col min="3" max="3" width="13.7109375" customWidth="1"/>
    <col min="4" max="4" width="25" customWidth="1"/>
    <col min="5" max="5" width="19.42578125" customWidth="1"/>
    <col min="6" max="6" width="20.7109375" style="273" customWidth="1"/>
    <col min="7" max="7" width="17.28515625" style="121" customWidth="1"/>
    <col min="8" max="8" width="16.42578125" style="28" customWidth="1"/>
    <col min="9" max="9" width="21" style="30" customWidth="1"/>
    <col min="10" max="10" width="33.42578125" style="27" customWidth="1"/>
  </cols>
  <sheetData>
    <row r="1" spans="1:10" ht="65.25" customHeight="1" thickBot="1" x14ac:dyDescent="0.25">
      <c r="A1" s="277" t="s">
        <v>34</v>
      </c>
      <c r="B1" s="278" t="s">
        <v>263</v>
      </c>
      <c r="C1" s="278" t="s">
        <v>36</v>
      </c>
      <c r="D1" s="278" t="s">
        <v>72</v>
      </c>
      <c r="E1" s="278" t="s">
        <v>37</v>
      </c>
      <c r="F1" s="278" t="s">
        <v>297</v>
      </c>
      <c r="G1" s="278" t="s">
        <v>264</v>
      </c>
      <c r="H1" s="279" t="s">
        <v>73</v>
      </c>
      <c r="I1" s="279" t="s">
        <v>111</v>
      </c>
      <c r="J1" s="297" t="s">
        <v>265</v>
      </c>
    </row>
    <row r="2" spans="1:10" ht="41.45" customHeight="1" x14ac:dyDescent="0.2">
      <c r="A2" s="80" t="s">
        <v>38</v>
      </c>
      <c r="B2" s="81" t="s">
        <v>299</v>
      </c>
      <c r="C2" s="82" t="s">
        <v>13</v>
      </c>
      <c r="D2" s="81" t="s">
        <v>233</v>
      </c>
      <c r="E2" s="81" t="s">
        <v>120</v>
      </c>
      <c r="F2" s="117">
        <v>265897.45</v>
      </c>
      <c r="G2" s="117">
        <v>238500</v>
      </c>
      <c r="H2" s="83"/>
      <c r="I2" s="84"/>
      <c r="J2" s="299">
        <f>G2-H2</f>
        <v>238500</v>
      </c>
    </row>
    <row r="3" spans="1:10" ht="35.1" customHeight="1" x14ac:dyDescent="0.2">
      <c r="A3" s="303" t="s">
        <v>41</v>
      </c>
      <c r="B3" s="304"/>
      <c r="C3" s="304"/>
      <c r="D3" s="304"/>
      <c r="E3" s="304"/>
      <c r="F3" s="122">
        <f>+F2</f>
        <v>265897.45</v>
      </c>
      <c r="G3" s="122">
        <f>+G2</f>
        <v>238500</v>
      </c>
      <c r="H3" s="309"/>
      <c r="I3" s="310"/>
      <c r="J3" s="300">
        <f>SUM(J2)</f>
        <v>238500</v>
      </c>
    </row>
    <row r="4" spans="1:10" ht="42.75" customHeight="1" x14ac:dyDescent="0.2">
      <c r="A4" s="87" t="s">
        <v>116</v>
      </c>
      <c r="B4" s="81" t="s">
        <v>299</v>
      </c>
      <c r="C4" s="3" t="s">
        <v>118</v>
      </c>
      <c r="D4" s="88" t="s">
        <v>119</v>
      </c>
      <c r="E4" s="88" t="s">
        <v>117</v>
      </c>
      <c r="F4" s="117">
        <v>312870.96999999997</v>
      </c>
      <c r="G4" s="117">
        <v>312500</v>
      </c>
      <c r="H4" s="62">
        <v>-300</v>
      </c>
      <c r="I4" s="64" t="s">
        <v>192</v>
      </c>
      <c r="J4" s="299">
        <f>G4+H4</f>
        <v>312200</v>
      </c>
    </row>
    <row r="5" spans="1:10" ht="51" customHeight="1" x14ac:dyDescent="0.2">
      <c r="A5" s="74" t="s">
        <v>42</v>
      </c>
      <c r="B5" s="3" t="s">
        <v>300</v>
      </c>
      <c r="C5" s="3" t="s">
        <v>193</v>
      </c>
      <c r="D5" s="3" t="s">
        <v>155</v>
      </c>
      <c r="E5" s="3" t="s">
        <v>186</v>
      </c>
      <c r="F5" s="117">
        <v>6000</v>
      </c>
      <c r="G5" s="117">
        <v>6000</v>
      </c>
      <c r="H5" s="62"/>
      <c r="I5" s="63"/>
      <c r="J5" s="299">
        <f>G5+H5</f>
        <v>6000</v>
      </c>
    </row>
    <row r="6" spans="1:10" ht="35.1" customHeight="1" x14ac:dyDescent="0.2">
      <c r="A6" s="303" t="s">
        <v>43</v>
      </c>
      <c r="B6" s="304"/>
      <c r="C6" s="304"/>
      <c r="D6" s="304"/>
      <c r="E6" s="304"/>
      <c r="F6" s="122">
        <f>F4+F5</f>
        <v>318870.96999999997</v>
      </c>
      <c r="G6" s="122">
        <f>SUM(G4:G5)</f>
        <v>318500</v>
      </c>
      <c r="H6" s="309"/>
      <c r="I6" s="310"/>
      <c r="J6" s="300">
        <f>SUM(J4:J5)</f>
        <v>318200</v>
      </c>
    </row>
    <row r="7" spans="1:10" ht="30.75" customHeight="1" x14ac:dyDescent="0.2">
      <c r="A7" s="76" t="s">
        <v>44</v>
      </c>
      <c r="B7" s="4" t="s">
        <v>300</v>
      </c>
      <c r="C7" s="5" t="s">
        <v>1</v>
      </c>
      <c r="D7" s="4" t="s">
        <v>113</v>
      </c>
      <c r="E7" s="4" t="s">
        <v>45</v>
      </c>
      <c r="F7" s="117">
        <v>152000</v>
      </c>
      <c r="G7" s="117">
        <v>152000</v>
      </c>
      <c r="H7" s="62">
        <v>-200</v>
      </c>
      <c r="I7" s="64" t="s">
        <v>194</v>
      </c>
      <c r="J7" s="299">
        <f>G7+H7</f>
        <v>151800</v>
      </c>
    </row>
    <row r="8" spans="1:10" s="26" customFormat="1" ht="42.75" customHeight="1" x14ac:dyDescent="0.2">
      <c r="A8" s="73" t="s">
        <v>44</v>
      </c>
      <c r="B8" s="3" t="s">
        <v>300</v>
      </c>
      <c r="C8" s="5" t="s">
        <v>68</v>
      </c>
      <c r="D8" s="4" t="s">
        <v>114</v>
      </c>
      <c r="E8" s="3" t="s">
        <v>71</v>
      </c>
      <c r="F8" s="117">
        <v>7000</v>
      </c>
      <c r="G8" s="117">
        <v>7000</v>
      </c>
      <c r="H8" s="65">
        <v>-300</v>
      </c>
      <c r="I8" s="64" t="s">
        <v>192</v>
      </c>
      <c r="J8" s="299">
        <f>G8+H8</f>
        <v>6700</v>
      </c>
    </row>
    <row r="9" spans="1:10" ht="30.75" customHeight="1" x14ac:dyDescent="0.2">
      <c r="A9" s="76" t="s">
        <v>44</v>
      </c>
      <c r="B9" s="4" t="s">
        <v>301</v>
      </c>
      <c r="C9" s="5" t="s">
        <v>15</v>
      </c>
      <c r="D9" s="4" t="s">
        <v>154</v>
      </c>
      <c r="E9" s="4" t="s">
        <v>17</v>
      </c>
      <c r="F9" s="117">
        <v>148000</v>
      </c>
      <c r="G9" s="117">
        <v>148000</v>
      </c>
      <c r="H9" s="65">
        <v>-300</v>
      </c>
      <c r="I9" s="64" t="s">
        <v>192</v>
      </c>
      <c r="J9" s="299">
        <f>G9+H9</f>
        <v>147700</v>
      </c>
    </row>
    <row r="10" spans="1:10" ht="35.1" customHeight="1" x14ac:dyDescent="0.2">
      <c r="A10" s="303" t="s">
        <v>46</v>
      </c>
      <c r="B10" s="304"/>
      <c r="C10" s="304"/>
      <c r="D10" s="304"/>
      <c r="E10" s="304"/>
      <c r="F10" s="122">
        <f>F7+F8+F9</f>
        <v>307000</v>
      </c>
      <c r="G10" s="122">
        <f>SUM(G7:G9)</f>
        <v>307000</v>
      </c>
      <c r="H10" s="309"/>
      <c r="I10" s="310"/>
      <c r="J10" s="300">
        <f>SUM(J7:J9)</f>
        <v>306200</v>
      </c>
    </row>
    <row r="11" spans="1:10" ht="35.1" customHeight="1" x14ac:dyDescent="0.2">
      <c r="A11" s="75" t="s">
        <v>47</v>
      </c>
      <c r="B11" s="58" t="s">
        <v>300</v>
      </c>
      <c r="C11" s="58" t="s">
        <v>101</v>
      </c>
      <c r="D11" s="58" t="s">
        <v>149</v>
      </c>
      <c r="E11" s="58" t="s">
        <v>104</v>
      </c>
      <c r="F11" s="117">
        <v>6000</v>
      </c>
      <c r="G11" s="117">
        <v>6000</v>
      </c>
      <c r="H11" s="62"/>
      <c r="I11" s="64"/>
      <c r="J11" s="299">
        <f>G11+H11</f>
        <v>6000</v>
      </c>
    </row>
    <row r="12" spans="1:10" ht="57" customHeight="1" x14ac:dyDescent="0.2">
      <c r="A12" s="73" t="s">
        <v>47</v>
      </c>
      <c r="B12" s="3" t="s">
        <v>302</v>
      </c>
      <c r="C12" s="3" t="s">
        <v>16</v>
      </c>
      <c r="D12" s="3" t="s">
        <v>115</v>
      </c>
      <c r="E12" s="3" t="s">
        <v>159</v>
      </c>
      <c r="F12" s="117">
        <v>134387.56</v>
      </c>
      <c r="G12" s="117">
        <v>135000</v>
      </c>
      <c r="H12" s="62">
        <v>-610</v>
      </c>
      <c r="I12" s="64" t="s">
        <v>195</v>
      </c>
      <c r="J12" s="299">
        <f>G12+H12</f>
        <v>134390</v>
      </c>
    </row>
    <row r="13" spans="1:10" ht="35.1" customHeight="1" x14ac:dyDescent="0.2">
      <c r="A13" s="303" t="s">
        <v>49</v>
      </c>
      <c r="B13" s="304"/>
      <c r="C13" s="304"/>
      <c r="D13" s="304"/>
      <c r="E13" s="304"/>
      <c r="F13" s="122">
        <f>F12+F11</f>
        <v>140387.56</v>
      </c>
      <c r="G13" s="122">
        <f>SUM(G11:G12)</f>
        <v>141000</v>
      </c>
      <c r="H13" s="309"/>
      <c r="I13" s="310"/>
      <c r="J13" s="300">
        <f>SUM(J11:J12)</f>
        <v>140390</v>
      </c>
    </row>
    <row r="14" spans="1:10" ht="54.75" customHeight="1" x14ac:dyDescent="0.2">
      <c r="A14" s="76" t="s">
        <v>48</v>
      </c>
      <c r="B14" s="4" t="s">
        <v>303</v>
      </c>
      <c r="C14" s="5" t="s">
        <v>0</v>
      </c>
      <c r="D14" s="4" t="s">
        <v>153</v>
      </c>
      <c r="E14" s="4" t="s">
        <v>160</v>
      </c>
      <c r="F14" s="117">
        <v>249785.99</v>
      </c>
      <c r="G14" s="117">
        <v>250000</v>
      </c>
      <c r="H14" s="62">
        <f>-280+-320</f>
        <v>-600</v>
      </c>
      <c r="I14" s="66" t="s">
        <v>260</v>
      </c>
      <c r="J14" s="299">
        <f t="shared" ref="J14:J24" si="0">G14+H14</f>
        <v>249400</v>
      </c>
    </row>
    <row r="15" spans="1:10" s="26" customFormat="1" ht="53.25" customHeight="1" x14ac:dyDescent="0.2">
      <c r="A15" s="73" t="s">
        <v>48</v>
      </c>
      <c r="B15" s="3" t="s">
        <v>303</v>
      </c>
      <c r="C15" s="5" t="s">
        <v>97</v>
      </c>
      <c r="D15" s="3" t="s">
        <v>223</v>
      </c>
      <c r="E15" s="3" t="s">
        <v>161</v>
      </c>
      <c r="F15" s="117">
        <v>31636.09</v>
      </c>
      <c r="G15" s="117">
        <v>31500</v>
      </c>
      <c r="H15" s="65">
        <v>-280</v>
      </c>
      <c r="I15" s="64" t="s">
        <v>196</v>
      </c>
      <c r="J15" s="299">
        <f t="shared" si="0"/>
        <v>31220</v>
      </c>
    </row>
    <row r="16" spans="1:10" ht="35.1" customHeight="1" x14ac:dyDescent="0.2">
      <c r="A16" s="72" t="s">
        <v>27</v>
      </c>
      <c r="B16" s="2" t="s">
        <v>303</v>
      </c>
      <c r="C16" s="3" t="s">
        <v>10</v>
      </c>
      <c r="D16" s="2" t="s">
        <v>151</v>
      </c>
      <c r="E16" s="2" t="s">
        <v>162</v>
      </c>
      <c r="F16" s="117">
        <v>279717.7</v>
      </c>
      <c r="G16" s="117">
        <v>279500</v>
      </c>
      <c r="H16" s="62">
        <f>-600</f>
        <v>-600</v>
      </c>
      <c r="I16" s="66" t="s">
        <v>260</v>
      </c>
      <c r="J16" s="299">
        <f>G16+H16</f>
        <v>278900</v>
      </c>
    </row>
    <row r="17" spans="1:10" ht="45" customHeight="1" x14ac:dyDescent="0.2">
      <c r="A17" s="76" t="s">
        <v>48</v>
      </c>
      <c r="B17" s="4" t="s">
        <v>303</v>
      </c>
      <c r="C17" s="4" t="s">
        <v>2</v>
      </c>
      <c r="D17" s="4" t="s">
        <v>150</v>
      </c>
      <c r="E17" s="4" t="s">
        <v>216</v>
      </c>
      <c r="F17" s="117">
        <v>25972.81</v>
      </c>
      <c r="G17" s="117">
        <v>26000</v>
      </c>
      <c r="H17" s="62">
        <v>-200</v>
      </c>
      <c r="I17" s="64" t="s">
        <v>194</v>
      </c>
      <c r="J17" s="299">
        <f t="shared" si="0"/>
        <v>25800</v>
      </c>
    </row>
    <row r="18" spans="1:10" ht="53.25" customHeight="1" x14ac:dyDescent="0.2">
      <c r="A18" s="73" t="s">
        <v>48</v>
      </c>
      <c r="B18" s="3" t="s">
        <v>303</v>
      </c>
      <c r="C18" s="3" t="s">
        <v>3</v>
      </c>
      <c r="D18" s="60" t="s">
        <v>152</v>
      </c>
      <c r="E18" s="60" t="s">
        <v>163</v>
      </c>
      <c r="F18" s="117">
        <v>131000</v>
      </c>
      <c r="G18" s="117">
        <v>131000</v>
      </c>
      <c r="H18" s="62">
        <f>-600</f>
        <v>-600</v>
      </c>
      <c r="I18" s="66" t="s">
        <v>260</v>
      </c>
      <c r="J18" s="299">
        <f t="shared" si="0"/>
        <v>130400</v>
      </c>
    </row>
    <row r="19" spans="1:10" s="11" customFormat="1" ht="50.1" customHeight="1" x14ac:dyDescent="0.2">
      <c r="A19" s="73" t="s">
        <v>48</v>
      </c>
      <c r="B19" s="3" t="s">
        <v>304</v>
      </c>
      <c r="C19" s="3" t="s">
        <v>270</v>
      </c>
      <c r="D19" s="3" t="s">
        <v>147</v>
      </c>
      <c r="E19" s="3" t="s">
        <v>76</v>
      </c>
      <c r="F19" s="117">
        <v>14000</v>
      </c>
      <c r="G19" s="117">
        <v>14000</v>
      </c>
      <c r="H19" s="68"/>
      <c r="I19" s="63"/>
      <c r="J19" s="299">
        <f t="shared" si="0"/>
        <v>14000</v>
      </c>
    </row>
    <row r="20" spans="1:10" ht="40.5" customHeight="1" x14ac:dyDescent="0.2">
      <c r="A20" s="72" t="s">
        <v>48</v>
      </c>
      <c r="B20" s="2" t="s">
        <v>303</v>
      </c>
      <c r="C20" s="3" t="s">
        <v>4</v>
      </c>
      <c r="D20" s="2" t="s">
        <v>148</v>
      </c>
      <c r="E20" s="2" t="s">
        <v>164</v>
      </c>
      <c r="F20" s="117">
        <v>131000</v>
      </c>
      <c r="G20" s="117">
        <v>131000</v>
      </c>
      <c r="H20" s="62">
        <f>-280</f>
        <v>-280</v>
      </c>
      <c r="I20" s="66" t="s">
        <v>197</v>
      </c>
      <c r="J20" s="299">
        <f>G20+H20</f>
        <v>130720</v>
      </c>
    </row>
    <row r="21" spans="1:10" s="11" customFormat="1" ht="37.5" customHeight="1" x14ac:dyDescent="0.2">
      <c r="A21" s="72" t="s">
        <v>48</v>
      </c>
      <c r="B21" s="2" t="s">
        <v>304</v>
      </c>
      <c r="C21" s="3" t="s">
        <v>271</v>
      </c>
      <c r="D21" s="3" t="s">
        <v>146</v>
      </c>
      <c r="E21" s="2" t="s">
        <v>165</v>
      </c>
      <c r="F21" s="117">
        <v>9500</v>
      </c>
      <c r="G21" s="117">
        <v>9500</v>
      </c>
      <c r="H21" s="65">
        <v>-280</v>
      </c>
      <c r="I21" s="67" t="s">
        <v>197</v>
      </c>
      <c r="J21" s="299">
        <f t="shared" si="0"/>
        <v>9220</v>
      </c>
    </row>
    <row r="22" spans="1:10" s="11" customFormat="1" ht="37.5" customHeight="1" x14ac:dyDescent="0.2">
      <c r="A22" s="72" t="s">
        <v>48</v>
      </c>
      <c r="B22" s="262" t="s">
        <v>304</v>
      </c>
      <c r="C22" s="3" t="s">
        <v>101</v>
      </c>
      <c r="D22" s="3" t="s">
        <v>218</v>
      </c>
      <c r="E22" s="3" t="s">
        <v>225</v>
      </c>
      <c r="F22" s="117">
        <v>4500</v>
      </c>
      <c r="G22" s="117">
        <v>5000</v>
      </c>
      <c r="H22" s="65"/>
      <c r="I22" s="67"/>
      <c r="J22" s="299">
        <f t="shared" si="0"/>
        <v>5000</v>
      </c>
    </row>
    <row r="23" spans="1:10" s="11" customFormat="1" ht="37.5" customHeight="1" x14ac:dyDescent="0.2">
      <c r="A23" s="72" t="s">
        <v>143</v>
      </c>
      <c r="B23" s="60" t="s">
        <v>303</v>
      </c>
      <c r="C23" s="3" t="s">
        <v>272</v>
      </c>
      <c r="D23" s="3" t="s">
        <v>144</v>
      </c>
      <c r="E23" s="2" t="s">
        <v>145</v>
      </c>
      <c r="F23" s="117">
        <v>9000</v>
      </c>
      <c r="G23" s="117">
        <v>9000</v>
      </c>
      <c r="H23" s="65">
        <v>-320</v>
      </c>
      <c r="I23" s="66" t="s">
        <v>198</v>
      </c>
      <c r="J23" s="299">
        <f t="shared" si="0"/>
        <v>8680</v>
      </c>
    </row>
    <row r="24" spans="1:10" s="11" customFormat="1" ht="37.5" customHeight="1" x14ac:dyDescent="0.2">
      <c r="A24" s="72" t="s">
        <v>48</v>
      </c>
      <c r="B24" s="2" t="s">
        <v>305</v>
      </c>
      <c r="C24" s="3" t="s">
        <v>347</v>
      </c>
      <c r="D24" s="3" t="s">
        <v>296</v>
      </c>
      <c r="E24" s="2" t="s">
        <v>274</v>
      </c>
      <c r="F24" s="117">
        <v>10000</v>
      </c>
      <c r="G24" s="117">
        <v>10000</v>
      </c>
      <c r="H24" s="65"/>
      <c r="I24" s="66"/>
      <c r="J24" s="299">
        <f t="shared" si="0"/>
        <v>10000</v>
      </c>
    </row>
    <row r="25" spans="1:10" ht="35.1" customHeight="1" x14ac:dyDescent="0.2">
      <c r="A25" s="303" t="s">
        <v>53</v>
      </c>
      <c r="B25" s="304"/>
      <c r="C25" s="304"/>
      <c r="D25" s="304"/>
      <c r="E25" s="304"/>
      <c r="F25" s="122">
        <f>SUM(F14:F24)</f>
        <v>896112.59000000008</v>
      </c>
      <c r="G25" s="122">
        <f>SUM(G14:G24)</f>
        <v>896500</v>
      </c>
      <c r="H25" s="309"/>
      <c r="I25" s="310"/>
      <c r="J25" s="300">
        <f>SUM(J14:J24)</f>
        <v>893340</v>
      </c>
    </row>
    <row r="26" spans="1:10" ht="53.25" customHeight="1" x14ac:dyDescent="0.2">
      <c r="A26" s="74" t="s">
        <v>51</v>
      </c>
      <c r="B26" s="5" t="s">
        <v>306</v>
      </c>
      <c r="C26" s="5" t="s">
        <v>5</v>
      </c>
      <c r="D26" s="5" t="s">
        <v>142</v>
      </c>
      <c r="E26" s="5" t="s">
        <v>166</v>
      </c>
      <c r="F26" s="117">
        <v>61000</v>
      </c>
      <c r="G26" s="117">
        <v>61000</v>
      </c>
      <c r="H26" s="62">
        <v>-250</v>
      </c>
      <c r="I26" s="66" t="s">
        <v>214</v>
      </c>
      <c r="J26" s="299">
        <f t="shared" ref="J26:J52" si="1">G26+H26</f>
        <v>60750</v>
      </c>
    </row>
    <row r="27" spans="1:10" ht="45" customHeight="1" x14ac:dyDescent="0.2">
      <c r="A27" s="73" t="s">
        <v>51</v>
      </c>
      <c r="B27" s="3" t="s">
        <v>307</v>
      </c>
      <c r="C27" s="3" t="s">
        <v>273</v>
      </c>
      <c r="D27" s="3" t="s">
        <v>140</v>
      </c>
      <c r="E27" s="3" t="s">
        <v>167</v>
      </c>
      <c r="F27" s="117">
        <v>14806.17</v>
      </c>
      <c r="G27" s="117">
        <v>14500</v>
      </c>
      <c r="H27" s="62">
        <v>-125</v>
      </c>
      <c r="I27" s="66" t="s">
        <v>75</v>
      </c>
      <c r="J27" s="299">
        <f t="shared" si="1"/>
        <v>14375</v>
      </c>
    </row>
    <row r="28" spans="1:10" ht="35.1" customHeight="1" x14ac:dyDescent="0.2">
      <c r="A28" s="72" t="s">
        <v>51</v>
      </c>
      <c r="B28" s="2" t="s">
        <v>308</v>
      </c>
      <c r="C28" s="3" t="s">
        <v>12</v>
      </c>
      <c r="D28" s="2" t="s">
        <v>141</v>
      </c>
      <c r="E28" s="2" t="s">
        <v>168</v>
      </c>
      <c r="F28" s="117">
        <v>56000</v>
      </c>
      <c r="G28" s="117">
        <v>56000</v>
      </c>
      <c r="H28" s="62"/>
      <c r="I28" s="63"/>
      <c r="J28" s="299">
        <f t="shared" si="1"/>
        <v>56000</v>
      </c>
    </row>
    <row r="29" spans="1:10" s="23" customFormat="1" ht="54" customHeight="1" x14ac:dyDescent="0.2">
      <c r="A29" s="77" t="s">
        <v>51</v>
      </c>
      <c r="B29" s="60" t="s">
        <v>309</v>
      </c>
      <c r="C29" s="60" t="s">
        <v>277</v>
      </c>
      <c r="D29" s="60" t="s">
        <v>139</v>
      </c>
      <c r="E29" s="60" t="s">
        <v>138</v>
      </c>
      <c r="F29" s="117">
        <v>12750</v>
      </c>
      <c r="G29" s="117">
        <v>12500</v>
      </c>
      <c r="H29" s="69"/>
      <c r="I29" s="70"/>
      <c r="J29" s="299">
        <f t="shared" si="1"/>
        <v>12500</v>
      </c>
    </row>
    <row r="30" spans="1:10" s="23" customFormat="1" ht="54" customHeight="1" x14ac:dyDescent="0.2">
      <c r="A30" s="77" t="s">
        <v>51</v>
      </c>
      <c r="B30" s="60" t="s">
        <v>306</v>
      </c>
      <c r="C30" s="60" t="s">
        <v>101</v>
      </c>
      <c r="D30" s="60" t="s">
        <v>137</v>
      </c>
      <c r="E30" s="60" t="s">
        <v>105</v>
      </c>
      <c r="F30" s="117">
        <v>4750</v>
      </c>
      <c r="G30" s="117">
        <v>5000</v>
      </c>
      <c r="H30" s="69"/>
      <c r="I30" s="70"/>
      <c r="J30" s="299">
        <f t="shared" si="1"/>
        <v>5000</v>
      </c>
    </row>
    <row r="31" spans="1:10" ht="62.25" customHeight="1" x14ac:dyDescent="0.2">
      <c r="A31" s="72" t="s">
        <v>51</v>
      </c>
      <c r="B31" s="2" t="s">
        <v>309</v>
      </c>
      <c r="C31" s="3" t="s">
        <v>278</v>
      </c>
      <c r="D31" s="2" t="s">
        <v>275</v>
      </c>
      <c r="E31" s="3" t="s">
        <v>169</v>
      </c>
      <c r="F31" s="117">
        <v>36503.279999999999</v>
      </c>
      <c r="G31" s="117">
        <v>36500</v>
      </c>
      <c r="H31" s="62">
        <v>-125</v>
      </c>
      <c r="I31" s="66" t="s">
        <v>199</v>
      </c>
      <c r="J31" s="299">
        <f t="shared" si="1"/>
        <v>36375</v>
      </c>
    </row>
    <row r="32" spans="1:10" ht="61.5" customHeight="1" x14ac:dyDescent="0.2">
      <c r="A32" s="73" t="s">
        <v>51</v>
      </c>
      <c r="B32" s="3" t="s">
        <v>310</v>
      </c>
      <c r="C32" s="3" t="s">
        <v>279</v>
      </c>
      <c r="D32" s="2" t="s">
        <v>135</v>
      </c>
      <c r="E32" s="2" t="s">
        <v>170</v>
      </c>
      <c r="F32" s="117">
        <v>45315.32</v>
      </c>
      <c r="G32" s="117">
        <v>45000</v>
      </c>
      <c r="H32" s="65">
        <v>-125</v>
      </c>
      <c r="I32" s="66" t="s">
        <v>199</v>
      </c>
      <c r="J32" s="299">
        <f t="shared" si="1"/>
        <v>44875</v>
      </c>
    </row>
    <row r="33" spans="1:10" ht="63.75" customHeight="1" x14ac:dyDescent="0.2">
      <c r="A33" s="73" t="s">
        <v>51</v>
      </c>
      <c r="B33" s="3" t="s">
        <v>306</v>
      </c>
      <c r="C33" s="3" t="s">
        <v>280</v>
      </c>
      <c r="D33" s="3" t="s">
        <v>134</v>
      </c>
      <c r="E33" s="3" t="s">
        <v>171</v>
      </c>
      <c r="F33" s="117">
        <v>20828.650000000001</v>
      </c>
      <c r="G33" s="117">
        <v>20500</v>
      </c>
      <c r="H33" s="65">
        <v>-475</v>
      </c>
      <c r="I33" s="66" t="s">
        <v>200</v>
      </c>
      <c r="J33" s="299">
        <f t="shared" si="1"/>
        <v>20025</v>
      </c>
    </row>
    <row r="34" spans="1:10" ht="66.75" customHeight="1" x14ac:dyDescent="0.2">
      <c r="A34" s="73" t="s">
        <v>51</v>
      </c>
      <c r="B34" s="2" t="s">
        <v>311</v>
      </c>
      <c r="C34" s="3" t="s">
        <v>94</v>
      </c>
      <c r="D34" s="3" t="s">
        <v>133</v>
      </c>
      <c r="E34" s="3" t="s">
        <v>132</v>
      </c>
      <c r="F34" s="117">
        <v>25500</v>
      </c>
      <c r="G34" s="117">
        <v>25500</v>
      </c>
      <c r="H34" s="62">
        <v>-200</v>
      </c>
      <c r="I34" s="64" t="s">
        <v>194</v>
      </c>
      <c r="J34" s="299">
        <f t="shared" si="1"/>
        <v>25300</v>
      </c>
    </row>
    <row r="35" spans="1:10" s="24" customFormat="1" ht="42.75" customHeight="1" x14ac:dyDescent="0.2">
      <c r="A35" s="77" t="s">
        <v>51</v>
      </c>
      <c r="B35" s="61" t="s">
        <v>312</v>
      </c>
      <c r="C35" s="60" t="s">
        <v>101</v>
      </c>
      <c r="D35" s="61" t="s">
        <v>131</v>
      </c>
      <c r="E35" s="61" t="s">
        <v>102</v>
      </c>
      <c r="F35" s="117">
        <v>10000</v>
      </c>
      <c r="G35" s="117">
        <v>10000</v>
      </c>
      <c r="H35" s="62"/>
      <c r="I35" s="66"/>
      <c r="J35" s="299">
        <f t="shared" si="1"/>
        <v>10000</v>
      </c>
    </row>
    <row r="36" spans="1:10" s="24" customFormat="1" ht="35.1" customHeight="1" x14ac:dyDescent="0.2">
      <c r="A36" s="73" t="s">
        <v>51</v>
      </c>
      <c r="B36" s="3" t="s">
        <v>313</v>
      </c>
      <c r="C36" s="3" t="s">
        <v>281</v>
      </c>
      <c r="D36" s="3" t="s">
        <v>295</v>
      </c>
      <c r="E36" s="3" t="s">
        <v>28</v>
      </c>
      <c r="F36" s="117">
        <v>26614.080000000002</v>
      </c>
      <c r="G36" s="117">
        <v>26500</v>
      </c>
      <c r="H36" s="65"/>
      <c r="I36" s="64"/>
      <c r="J36" s="299">
        <f t="shared" si="1"/>
        <v>26500</v>
      </c>
    </row>
    <row r="37" spans="1:10" ht="35.1" customHeight="1" x14ac:dyDescent="0.2">
      <c r="A37" s="303" t="s">
        <v>59</v>
      </c>
      <c r="B37" s="304"/>
      <c r="C37" s="304"/>
      <c r="D37" s="304"/>
      <c r="E37" s="304"/>
      <c r="F37" s="122">
        <f ca="1">SUM(F26:F38)</f>
        <v>347378.63</v>
      </c>
      <c r="G37" s="122">
        <f>SUM(G26:G36)</f>
        <v>313000</v>
      </c>
      <c r="H37" s="309"/>
      <c r="I37" s="310"/>
      <c r="J37" s="300">
        <f>SUM(J26:J36)</f>
        <v>311700</v>
      </c>
    </row>
    <row r="38" spans="1:10" s="24" customFormat="1" ht="35.1" customHeight="1" x14ac:dyDescent="0.2">
      <c r="A38" s="73" t="s">
        <v>60</v>
      </c>
      <c r="B38" s="3" t="s">
        <v>314</v>
      </c>
      <c r="C38" s="3" t="s">
        <v>282</v>
      </c>
      <c r="D38" s="3" t="s">
        <v>129</v>
      </c>
      <c r="E38" s="3" t="s">
        <v>173</v>
      </c>
      <c r="F38" s="117">
        <v>33311.129999999997</v>
      </c>
      <c r="G38" s="117">
        <v>33000</v>
      </c>
      <c r="H38" s="62">
        <v>-125</v>
      </c>
      <c r="I38" s="66" t="s">
        <v>201</v>
      </c>
      <c r="J38" s="299">
        <f>G38+H38</f>
        <v>32875</v>
      </c>
    </row>
    <row r="39" spans="1:10" ht="43.5" customHeight="1" x14ac:dyDescent="0.2">
      <c r="A39" s="73" t="s">
        <v>60</v>
      </c>
      <c r="B39" s="3" t="s">
        <v>315</v>
      </c>
      <c r="C39" s="3" t="s">
        <v>298</v>
      </c>
      <c r="D39" s="3" t="s">
        <v>222</v>
      </c>
      <c r="E39" s="3" t="s">
        <v>172</v>
      </c>
      <c r="F39" s="117">
        <v>19485</v>
      </c>
      <c r="G39" s="117">
        <v>19500</v>
      </c>
      <c r="H39" s="62">
        <v>-125</v>
      </c>
      <c r="I39" s="66" t="s">
        <v>201</v>
      </c>
      <c r="J39" s="299">
        <f t="shared" si="1"/>
        <v>19375</v>
      </c>
    </row>
    <row r="40" spans="1:10" ht="35.1" customHeight="1" x14ac:dyDescent="0.2">
      <c r="A40" s="73" t="s">
        <v>60</v>
      </c>
      <c r="B40" s="3" t="s">
        <v>316</v>
      </c>
      <c r="C40" s="3" t="s">
        <v>283</v>
      </c>
      <c r="D40" s="3" t="s">
        <v>128</v>
      </c>
      <c r="E40" s="3" t="s">
        <v>29</v>
      </c>
      <c r="F40" s="117">
        <v>19823.38</v>
      </c>
      <c r="G40" s="117">
        <v>19500</v>
      </c>
      <c r="H40" s="62"/>
      <c r="I40" s="63"/>
      <c r="J40" s="299">
        <f t="shared" si="1"/>
        <v>19500</v>
      </c>
    </row>
    <row r="41" spans="1:10" ht="42.75" customHeight="1" x14ac:dyDescent="0.2">
      <c r="A41" s="73" t="s">
        <v>60</v>
      </c>
      <c r="B41" s="3" t="s">
        <v>316</v>
      </c>
      <c r="C41" s="3" t="s">
        <v>284</v>
      </c>
      <c r="D41" s="3" t="s">
        <v>127</v>
      </c>
      <c r="E41" s="3" t="s">
        <v>174</v>
      </c>
      <c r="F41" s="117">
        <v>21747.94</v>
      </c>
      <c r="G41" s="117">
        <v>21500</v>
      </c>
      <c r="H41" s="62"/>
      <c r="I41" s="63"/>
      <c r="J41" s="299">
        <f t="shared" si="1"/>
        <v>21500</v>
      </c>
    </row>
    <row r="42" spans="1:10" ht="44.25" customHeight="1" x14ac:dyDescent="0.2">
      <c r="A42" s="73" t="s">
        <v>60</v>
      </c>
      <c r="B42" s="3" t="s">
        <v>317</v>
      </c>
      <c r="C42" s="3" t="s">
        <v>6</v>
      </c>
      <c r="D42" s="3" t="s">
        <v>182</v>
      </c>
      <c r="E42" s="3" t="s">
        <v>175</v>
      </c>
      <c r="F42" s="117">
        <v>145000</v>
      </c>
      <c r="G42" s="117">
        <v>145000</v>
      </c>
      <c r="H42" s="62">
        <v>-325</v>
      </c>
      <c r="I42" s="66" t="s">
        <v>202</v>
      </c>
      <c r="J42" s="299">
        <f t="shared" si="1"/>
        <v>144675</v>
      </c>
    </row>
    <row r="43" spans="1:10" ht="60.75" customHeight="1" x14ac:dyDescent="0.2">
      <c r="A43" s="73" t="s">
        <v>60</v>
      </c>
      <c r="B43" s="3" t="s">
        <v>318</v>
      </c>
      <c r="C43" s="3" t="s">
        <v>285</v>
      </c>
      <c r="D43" s="3" t="s">
        <v>235</v>
      </c>
      <c r="E43" s="3" t="s">
        <v>176</v>
      </c>
      <c r="F43" s="117">
        <v>20990.67</v>
      </c>
      <c r="G43" s="117">
        <v>21000</v>
      </c>
      <c r="H43" s="62">
        <v>-125</v>
      </c>
      <c r="I43" s="66" t="s">
        <v>201</v>
      </c>
      <c r="J43" s="299">
        <f t="shared" si="1"/>
        <v>20875</v>
      </c>
    </row>
    <row r="44" spans="1:10" ht="41.25" customHeight="1" x14ac:dyDescent="0.2">
      <c r="A44" s="73" t="s">
        <v>60</v>
      </c>
      <c r="B44" s="3" t="s">
        <v>318</v>
      </c>
      <c r="C44" s="7" t="s">
        <v>286</v>
      </c>
      <c r="D44" s="7" t="s">
        <v>221</v>
      </c>
      <c r="E44" s="59" t="s">
        <v>108</v>
      </c>
      <c r="F44" s="117">
        <v>16038.86</v>
      </c>
      <c r="G44" s="117">
        <v>16000</v>
      </c>
      <c r="H44" s="62">
        <v>-210</v>
      </c>
      <c r="I44" s="64" t="s">
        <v>78</v>
      </c>
      <c r="J44" s="299">
        <f t="shared" si="1"/>
        <v>15790</v>
      </c>
    </row>
    <row r="45" spans="1:10" ht="45" customHeight="1" x14ac:dyDescent="0.2">
      <c r="A45" s="72" t="s">
        <v>32</v>
      </c>
      <c r="B45" s="2" t="s">
        <v>316</v>
      </c>
      <c r="C45" s="3" t="s">
        <v>287</v>
      </c>
      <c r="D45" s="2" t="s">
        <v>126</v>
      </c>
      <c r="E45" s="2" t="s">
        <v>177</v>
      </c>
      <c r="F45" s="117">
        <v>15016.4</v>
      </c>
      <c r="G45" s="117">
        <v>15000</v>
      </c>
      <c r="H45" s="62"/>
      <c r="I45" s="63"/>
      <c r="J45" s="299">
        <f t="shared" si="1"/>
        <v>15000</v>
      </c>
    </row>
    <row r="46" spans="1:10" ht="35.1" customHeight="1" x14ac:dyDescent="0.2">
      <c r="A46" s="303" t="s">
        <v>20</v>
      </c>
      <c r="B46" s="304"/>
      <c r="C46" s="304"/>
      <c r="D46" s="304"/>
      <c r="E46" s="304"/>
      <c r="F46" s="122">
        <f>SUM(F39:F45)</f>
        <v>258102.24999999997</v>
      </c>
      <c r="G46" s="122">
        <f>SUM(G38:G45)</f>
        <v>290500</v>
      </c>
      <c r="H46" s="309"/>
      <c r="I46" s="310"/>
      <c r="J46" s="300">
        <f>SUM(J38:J45)</f>
        <v>289590</v>
      </c>
    </row>
    <row r="47" spans="1:10" ht="63" customHeight="1" x14ac:dyDescent="0.2">
      <c r="A47" s="72" t="s">
        <v>21</v>
      </c>
      <c r="B47" s="2" t="s">
        <v>319</v>
      </c>
      <c r="C47" s="3" t="s">
        <v>7</v>
      </c>
      <c r="D47" s="2" t="s">
        <v>220</v>
      </c>
      <c r="E47" s="2" t="s">
        <v>178</v>
      </c>
      <c r="F47" s="117">
        <v>59592.52</v>
      </c>
      <c r="G47" s="117">
        <v>59500</v>
      </c>
      <c r="H47" s="62">
        <v>-655</v>
      </c>
      <c r="I47" s="71" t="s">
        <v>212</v>
      </c>
      <c r="J47" s="299">
        <f t="shared" si="1"/>
        <v>58845</v>
      </c>
    </row>
    <row r="48" spans="1:10" ht="42.75" customHeight="1" x14ac:dyDescent="0.2">
      <c r="A48" s="89" t="s">
        <v>96</v>
      </c>
      <c r="B48" s="90" t="s">
        <v>319</v>
      </c>
      <c r="C48" s="88" t="s">
        <v>288</v>
      </c>
      <c r="D48" s="90" t="s">
        <v>123</v>
      </c>
      <c r="E48" s="90" t="s">
        <v>124</v>
      </c>
      <c r="F48" s="117">
        <v>7285.71</v>
      </c>
      <c r="G48" s="117">
        <v>7500</v>
      </c>
      <c r="H48" s="62">
        <v>-455</v>
      </c>
      <c r="I48" s="71" t="s">
        <v>213</v>
      </c>
      <c r="J48" s="299">
        <f t="shared" si="1"/>
        <v>7045</v>
      </c>
    </row>
    <row r="49" spans="1:10" ht="51.75" customHeight="1" x14ac:dyDescent="0.2">
      <c r="A49" s="73" t="s">
        <v>21</v>
      </c>
      <c r="B49" s="3" t="s">
        <v>320</v>
      </c>
      <c r="C49" s="3" t="s">
        <v>8</v>
      </c>
      <c r="D49" s="2" t="s">
        <v>122</v>
      </c>
      <c r="E49" s="3" t="s">
        <v>179</v>
      </c>
      <c r="F49" s="117">
        <v>233952.62</v>
      </c>
      <c r="G49" s="117">
        <v>234000</v>
      </c>
      <c r="H49" s="62">
        <v>-1270</v>
      </c>
      <c r="I49" s="71" t="s">
        <v>215</v>
      </c>
      <c r="J49" s="299">
        <f>G49+H49</f>
        <v>232730</v>
      </c>
    </row>
    <row r="50" spans="1:10" ht="35.1" customHeight="1" x14ac:dyDescent="0.2">
      <c r="A50" s="303" t="s">
        <v>22</v>
      </c>
      <c r="B50" s="304"/>
      <c r="C50" s="304"/>
      <c r="D50" s="304"/>
      <c r="E50" s="304"/>
      <c r="F50" s="122">
        <f>SUM(F47:F49)</f>
        <v>300830.84999999998</v>
      </c>
      <c r="G50" s="122">
        <f>SUM(G47:G49)</f>
        <v>301000</v>
      </c>
      <c r="H50" s="309"/>
      <c r="I50" s="310"/>
      <c r="J50" s="300">
        <f>SUM(J47:J49)</f>
        <v>298620</v>
      </c>
    </row>
    <row r="51" spans="1:10" ht="35.1" customHeight="1" x14ac:dyDescent="0.2">
      <c r="A51" s="74" t="s">
        <v>23</v>
      </c>
      <c r="B51" s="5" t="s">
        <v>303</v>
      </c>
      <c r="C51" s="22" t="s">
        <v>9</v>
      </c>
      <c r="D51" s="5" t="s">
        <v>219</v>
      </c>
      <c r="E51" s="3" t="s">
        <v>180</v>
      </c>
      <c r="F51" s="117">
        <v>212350</v>
      </c>
      <c r="G51" s="117">
        <v>212000</v>
      </c>
      <c r="H51" s="62">
        <v>-1650</v>
      </c>
      <c r="I51" s="64" t="s">
        <v>289</v>
      </c>
      <c r="J51" s="299">
        <f t="shared" si="1"/>
        <v>210350</v>
      </c>
    </row>
    <row r="52" spans="1:10" ht="39.75" customHeight="1" x14ac:dyDescent="0.2">
      <c r="A52" s="73" t="s">
        <v>23</v>
      </c>
      <c r="B52" s="3" t="s">
        <v>321</v>
      </c>
      <c r="C52" s="3" t="s">
        <v>237</v>
      </c>
      <c r="D52" s="3" t="s">
        <v>276</v>
      </c>
      <c r="E52" s="3" t="s">
        <v>238</v>
      </c>
      <c r="F52" s="117">
        <v>20224.21</v>
      </c>
      <c r="G52" s="117">
        <v>20000</v>
      </c>
      <c r="H52" s="62">
        <v>-210</v>
      </c>
      <c r="I52" s="64" t="s">
        <v>78</v>
      </c>
      <c r="J52" s="299">
        <f t="shared" si="1"/>
        <v>19790</v>
      </c>
    </row>
    <row r="53" spans="1:10" ht="35.1" customHeight="1" x14ac:dyDescent="0.2">
      <c r="A53" s="303" t="s">
        <v>24</v>
      </c>
      <c r="B53" s="304"/>
      <c r="C53" s="304"/>
      <c r="D53" s="304"/>
      <c r="E53" s="304"/>
      <c r="F53" s="122">
        <f>SUM(F51:F52)</f>
        <v>232574.21</v>
      </c>
      <c r="G53" s="122">
        <f>SUM(G51:G52)</f>
        <v>232000</v>
      </c>
      <c r="H53" s="309"/>
      <c r="I53" s="310"/>
      <c r="J53" s="301">
        <f>SUM(J51:J52)</f>
        <v>230140</v>
      </c>
    </row>
    <row r="54" spans="1:10" ht="42.75" customHeight="1" thickBot="1" x14ac:dyDescent="0.25">
      <c r="A54" s="311" t="s">
        <v>106</v>
      </c>
      <c r="B54" s="312"/>
      <c r="C54" s="312"/>
      <c r="D54" s="312"/>
      <c r="E54" s="312"/>
      <c r="F54" s="298">
        <f ca="1">F53+F50+F46+F37+F25+F13+F10+F6+F3</f>
        <v>3067154.51</v>
      </c>
      <c r="G54" s="298">
        <f>G53+G50+G46+G37+G25+G13+G10+G6+G3</f>
        <v>3038000</v>
      </c>
      <c r="H54" s="78">
        <f>SUM(H4:H52)</f>
        <v>-11320</v>
      </c>
      <c r="I54" s="79"/>
      <c r="J54" s="302">
        <f>J53+J50+J46+J37+J25+J13+J10+J6+J3</f>
        <v>3026680</v>
      </c>
    </row>
    <row r="55" spans="1:10" ht="79.5" customHeight="1" x14ac:dyDescent="0.2">
      <c r="A55" s="9"/>
      <c r="B55" s="10"/>
      <c r="C55" s="10"/>
      <c r="D55" s="10"/>
      <c r="E55" s="296"/>
      <c r="F55" s="263"/>
      <c r="G55" s="118"/>
      <c r="H55" s="29"/>
      <c r="I55" s="281"/>
      <c r="J55" s="276"/>
    </row>
    <row r="56" spans="1:10" ht="49.5" customHeight="1" x14ac:dyDescent="0.2">
      <c r="A56" s="8"/>
      <c r="B56" s="1"/>
      <c r="C56" s="12"/>
      <c r="D56" s="12"/>
      <c r="E56" s="15"/>
      <c r="F56"/>
      <c r="G56" s="118"/>
      <c r="H56" s="29"/>
      <c r="I56" s="126"/>
      <c r="J56"/>
    </row>
    <row r="57" spans="1:10" ht="24.75" customHeight="1" x14ac:dyDescent="0.2">
      <c r="A57" s="8"/>
      <c r="B57" s="16"/>
      <c r="C57" s="12"/>
      <c r="D57" s="12"/>
      <c r="E57" s="15"/>
      <c r="F57"/>
      <c r="G57" s="31"/>
      <c r="H57" s="29"/>
      <c r="I57" s="31"/>
      <c r="J57"/>
    </row>
    <row r="58" spans="1:10" ht="24.75" customHeight="1" x14ac:dyDescent="0.2">
      <c r="A58" s="307"/>
      <c r="B58" s="307"/>
      <c r="C58" s="307"/>
      <c r="D58" s="307"/>
      <c r="E58" s="17"/>
      <c r="F58"/>
      <c r="G58" s="31"/>
      <c r="H58" s="29"/>
      <c r="I58" s="31"/>
      <c r="J58"/>
    </row>
    <row r="59" spans="1:10" ht="15" customHeight="1" x14ac:dyDescent="0.2">
      <c r="A59" s="8"/>
      <c r="B59" s="16"/>
      <c r="C59" s="12"/>
      <c r="D59" s="12"/>
      <c r="E59" s="13"/>
      <c r="F59"/>
      <c r="G59" s="31"/>
      <c r="H59" s="29"/>
      <c r="I59" s="31"/>
      <c r="J59"/>
    </row>
    <row r="60" spans="1:10" ht="24.75" customHeight="1" x14ac:dyDescent="0.2">
      <c r="A60" s="8"/>
      <c r="B60" s="305"/>
      <c r="C60" s="305"/>
      <c r="D60" s="18"/>
      <c r="E60" s="12"/>
      <c r="F60"/>
      <c r="G60" s="31"/>
      <c r="H60" s="29"/>
      <c r="I60" s="31"/>
      <c r="J60"/>
    </row>
    <row r="61" spans="1:10" ht="24.75" customHeight="1" x14ac:dyDescent="0.2">
      <c r="A61" s="19"/>
      <c r="B61" s="16"/>
      <c r="C61" s="19"/>
      <c r="D61" s="19"/>
      <c r="E61" s="14"/>
      <c r="F61"/>
      <c r="G61" s="31"/>
      <c r="H61" s="29"/>
      <c r="I61" s="31"/>
      <c r="J61"/>
    </row>
    <row r="62" spans="1:10" ht="32.1" customHeight="1" x14ac:dyDescent="0.2">
      <c r="A62" s="19"/>
      <c r="B62" s="16"/>
      <c r="C62" s="19"/>
      <c r="D62" s="19"/>
      <c r="E62" s="14"/>
      <c r="F62"/>
      <c r="G62" s="31"/>
      <c r="H62" s="29"/>
      <c r="I62" s="31"/>
      <c r="J62"/>
    </row>
    <row r="63" spans="1:10" ht="24.75" customHeight="1" x14ac:dyDescent="0.2">
      <c r="A63" s="19"/>
      <c r="B63" s="16"/>
      <c r="C63" s="19"/>
      <c r="D63" s="19"/>
      <c r="E63" s="14"/>
      <c r="F63"/>
      <c r="G63" s="31"/>
      <c r="H63" s="29"/>
      <c r="I63" s="31"/>
      <c r="J63"/>
    </row>
    <row r="64" spans="1:10" ht="24.75" customHeight="1" x14ac:dyDescent="0.2">
      <c r="A64" s="19"/>
      <c r="B64" s="16"/>
      <c r="C64" s="19"/>
      <c r="D64" s="19"/>
      <c r="E64" s="14"/>
      <c r="F64"/>
      <c r="G64" s="31"/>
      <c r="H64" s="29"/>
      <c r="I64" s="31"/>
      <c r="J64"/>
    </row>
    <row r="65" spans="1:10" ht="24.75" customHeight="1" x14ac:dyDescent="0.2">
      <c r="A65" s="19"/>
      <c r="B65" s="16"/>
      <c r="C65" s="19"/>
      <c r="D65" s="19"/>
      <c r="E65" s="14"/>
      <c r="F65"/>
      <c r="G65" s="31"/>
      <c r="H65" s="29"/>
      <c r="I65" s="31"/>
      <c r="J65"/>
    </row>
    <row r="66" spans="1:10" ht="36.75" customHeight="1" x14ac:dyDescent="0.2">
      <c r="A66" s="19"/>
      <c r="B66" s="16"/>
      <c r="C66" s="19"/>
      <c r="D66" s="19"/>
      <c r="E66" s="14"/>
      <c r="F66"/>
      <c r="G66" s="31"/>
      <c r="H66" s="29"/>
      <c r="I66" s="31"/>
      <c r="J66"/>
    </row>
    <row r="67" spans="1:10" ht="24.75" customHeight="1" x14ac:dyDescent="0.2">
      <c r="A67" s="306"/>
      <c r="B67" s="307"/>
      <c r="C67" s="308"/>
      <c r="D67" s="19"/>
      <c r="E67" s="14"/>
      <c r="F67"/>
      <c r="G67" s="31"/>
      <c r="H67" s="29"/>
      <c r="I67" s="31"/>
      <c r="J67"/>
    </row>
    <row r="68" spans="1:10" ht="24.75" customHeight="1" x14ac:dyDescent="0.2">
      <c r="A68" s="306"/>
      <c r="B68" s="307"/>
      <c r="C68" s="308"/>
      <c r="D68" s="19"/>
      <c r="E68" s="14"/>
      <c r="F68"/>
      <c r="G68" s="31"/>
      <c r="H68" s="29"/>
      <c r="I68" s="31"/>
      <c r="J68"/>
    </row>
    <row r="69" spans="1:10" ht="24.75" customHeight="1" x14ac:dyDescent="0.2">
      <c r="A69" s="306"/>
      <c r="B69" s="307"/>
      <c r="C69" s="308"/>
      <c r="D69" s="19"/>
      <c r="E69" s="14"/>
      <c r="F69"/>
      <c r="G69" s="31"/>
      <c r="H69" s="29"/>
      <c r="I69" s="31"/>
      <c r="J69"/>
    </row>
    <row r="70" spans="1:10" ht="24.75" customHeight="1" x14ac:dyDescent="0.2">
      <c r="A70" s="305"/>
      <c r="B70" s="305"/>
      <c r="C70" s="305"/>
      <c r="D70" s="305"/>
      <c r="E70" s="14"/>
      <c r="F70"/>
      <c r="G70" s="31"/>
      <c r="H70" s="29"/>
      <c r="I70" s="31"/>
      <c r="J70"/>
    </row>
    <row r="71" spans="1:10" ht="25.5" customHeight="1" x14ac:dyDescent="0.2">
      <c r="A71" s="305"/>
      <c r="B71" s="305"/>
      <c r="C71" s="305"/>
      <c r="D71" s="305"/>
      <c r="E71" s="20"/>
      <c r="F71"/>
      <c r="G71" s="119"/>
      <c r="H71" s="29"/>
      <c r="I71" s="31"/>
      <c r="J71"/>
    </row>
    <row r="72" spans="1:10" x14ac:dyDescent="0.2">
      <c r="A72" s="21"/>
      <c r="B72" s="21"/>
      <c r="C72" s="21"/>
      <c r="D72" s="21"/>
      <c r="E72" s="21"/>
      <c r="F72"/>
      <c r="G72" s="119"/>
      <c r="H72" s="29"/>
      <c r="I72" s="31"/>
      <c r="J72"/>
    </row>
    <row r="73" spans="1:10" x14ac:dyDescent="0.2">
      <c r="A73" s="21"/>
      <c r="B73" s="21"/>
      <c r="C73" s="21"/>
      <c r="D73" s="21"/>
      <c r="E73" s="21"/>
      <c r="F73"/>
      <c r="G73" s="119"/>
      <c r="H73" s="29"/>
      <c r="I73" s="31"/>
      <c r="J73"/>
    </row>
    <row r="74" spans="1:10" x14ac:dyDescent="0.2">
      <c r="A74" s="21"/>
      <c r="B74" s="21"/>
      <c r="C74" s="21"/>
      <c r="D74" s="21"/>
      <c r="E74" s="21"/>
      <c r="F74"/>
      <c r="G74" s="119"/>
      <c r="H74" s="29"/>
      <c r="I74" s="31"/>
      <c r="J74"/>
    </row>
    <row r="75" spans="1:10" x14ac:dyDescent="0.2">
      <c r="F75"/>
      <c r="G75" s="119"/>
      <c r="H75" s="29"/>
      <c r="I75" s="31"/>
      <c r="J75"/>
    </row>
    <row r="76" spans="1:10" x14ac:dyDescent="0.2">
      <c r="F76"/>
      <c r="G76" s="119"/>
      <c r="H76" s="29"/>
      <c r="I76" s="31"/>
      <c r="J76"/>
    </row>
    <row r="77" spans="1:10" x14ac:dyDescent="0.2">
      <c r="F77"/>
      <c r="G77" s="120"/>
      <c r="H77" s="29"/>
      <c r="I77" s="31"/>
      <c r="J77"/>
    </row>
    <row r="78" spans="1:10" x14ac:dyDescent="0.2">
      <c r="F78"/>
      <c r="G78" s="120"/>
      <c r="H78" s="29"/>
      <c r="I78" s="31"/>
      <c r="J78"/>
    </row>
    <row r="79" spans="1:10" x14ac:dyDescent="0.2">
      <c r="F79"/>
      <c r="G79" s="120"/>
      <c r="H79" s="29"/>
      <c r="I79" s="31"/>
      <c r="J79"/>
    </row>
    <row r="80" spans="1:10" x14ac:dyDescent="0.2">
      <c r="F80"/>
      <c r="G80" s="120"/>
      <c r="H80" s="29"/>
      <c r="I80" s="31"/>
      <c r="J80"/>
    </row>
    <row r="81" spans="6:10" x14ac:dyDescent="0.2">
      <c r="F81"/>
      <c r="G81" s="120"/>
      <c r="H81" s="29"/>
      <c r="I81" s="31"/>
      <c r="J81"/>
    </row>
    <row r="82" spans="6:10" x14ac:dyDescent="0.2">
      <c r="F82"/>
      <c r="G82" s="120"/>
      <c r="H82" s="29"/>
      <c r="I82" s="31"/>
      <c r="J82"/>
    </row>
    <row r="83" spans="6:10" x14ac:dyDescent="0.2">
      <c r="F83"/>
      <c r="G83" s="120"/>
      <c r="H83" s="29"/>
      <c r="I83" s="31"/>
      <c r="J83"/>
    </row>
    <row r="84" spans="6:10" x14ac:dyDescent="0.2">
      <c r="F84"/>
      <c r="G84" s="120"/>
      <c r="H84" s="29"/>
      <c r="I84" s="31"/>
      <c r="J84"/>
    </row>
    <row r="85" spans="6:10" x14ac:dyDescent="0.2">
      <c r="F85"/>
      <c r="G85" s="120"/>
      <c r="H85" s="29"/>
      <c r="I85" s="31"/>
      <c r="J85"/>
    </row>
    <row r="86" spans="6:10" x14ac:dyDescent="0.2">
      <c r="F86"/>
      <c r="G86" s="120"/>
      <c r="H86" s="29"/>
      <c r="I86" s="31"/>
      <c r="J86"/>
    </row>
    <row r="87" spans="6:10" x14ac:dyDescent="0.2">
      <c r="F87"/>
      <c r="G87" s="120"/>
      <c r="H87" s="29"/>
      <c r="I87" s="31"/>
      <c r="J87"/>
    </row>
    <row r="88" spans="6:10" x14ac:dyDescent="0.2">
      <c r="F88"/>
      <c r="G88" s="120"/>
      <c r="H88" s="29"/>
      <c r="I88" s="31"/>
      <c r="J88"/>
    </row>
    <row r="89" spans="6:10" x14ac:dyDescent="0.2">
      <c r="F89"/>
      <c r="G89" s="120"/>
      <c r="H89" s="29"/>
      <c r="I89" s="31"/>
      <c r="J89"/>
    </row>
    <row r="90" spans="6:10" x14ac:dyDescent="0.2">
      <c r="F90"/>
      <c r="G90" s="120"/>
      <c r="H90" s="29"/>
      <c r="I90" s="31"/>
      <c r="J90"/>
    </row>
    <row r="91" spans="6:10" x14ac:dyDescent="0.2">
      <c r="F91"/>
      <c r="G91" s="120"/>
      <c r="H91" s="29"/>
      <c r="I91" s="31"/>
      <c r="J91"/>
    </row>
    <row r="92" spans="6:10" x14ac:dyDescent="0.2">
      <c r="F92"/>
      <c r="G92" s="120"/>
      <c r="H92" s="29"/>
      <c r="I92" s="31"/>
      <c r="J92"/>
    </row>
    <row r="93" spans="6:10" x14ac:dyDescent="0.2">
      <c r="F93"/>
      <c r="G93" s="120"/>
      <c r="H93" s="29"/>
      <c r="I93" s="31"/>
      <c r="J93"/>
    </row>
    <row r="94" spans="6:10" x14ac:dyDescent="0.2">
      <c r="F94"/>
      <c r="G94" s="120"/>
      <c r="H94" s="29"/>
      <c r="I94" s="31"/>
      <c r="J94"/>
    </row>
    <row r="95" spans="6:10" x14ac:dyDescent="0.2">
      <c r="F95"/>
      <c r="G95" s="120"/>
      <c r="H95" s="29"/>
      <c r="I95" s="31"/>
      <c r="J95"/>
    </row>
    <row r="96" spans="6:10" x14ac:dyDescent="0.2">
      <c r="F96"/>
      <c r="G96" s="120"/>
      <c r="H96" s="29"/>
      <c r="I96" s="31"/>
      <c r="J96"/>
    </row>
    <row r="97" spans="6:10" x14ac:dyDescent="0.2">
      <c r="F97"/>
      <c r="G97" s="120"/>
      <c r="H97" s="29"/>
      <c r="I97" s="31"/>
      <c r="J97"/>
    </row>
    <row r="98" spans="6:10" x14ac:dyDescent="0.2">
      <c r="F98"/>
      <c r="G98" s="120"/>
      <c r="H98" s="29"/>
      <c r="I98" s="31"/>
      <c r="J98"/>
    </row>
    <row r="99" spans="6:10" x14ac:dyDescent="0.2">
      <c r="F99"/>
      <c r="G99" s="120"/>
      <c r="H99" s="29"/>
      <c r="I99" s="31"/>
      <c r="J99"/>
    </row>
    <row r="100" spans="6:10" x14ac:dyDescent="0.2">
      <c r="F100"/>
      <c r="G100" s="120"/>
      <c r="H100" s="29"/>
      <c r="I100" s="31"/>
      <c r="J100"/>
    </row>
    <row r="101" spans="6:10" x14ac:dyDescent="0.2">
      <c r="F101"/>
      <c r="G101" s="120"/>
      <c r="H101" s="29"/>
      <c r="I101" s="31"/>
      <c r="J101"/>
    </row>
    <row r="102" spans="6:10" x14ac:dyDescent="0.2">
      <c r="F102"/>
      <c r="G102" s="120"/>
      <c r="H102" s="29"/>
      <c r="I102" s="31"/>
      <c r="J102"/>
    </row>
    <row r="103" spans="6:10" x14ac:dyDescent="0.2">
      <c r="F103"/>
      <c r="G103" s="120"/>
      <c r="H103" s="29"/>
      <c r="I103" s="31"/>
      <c r="J103"/>
    </row>
    <row r="104" spans="6:10" x14ac:dyDescent="0.2">
      <c r="F104"/>
      <c r="G104" s="120"/>
      <c r="H104" s="29"/>
      <c r="I104" s="31"/>
      <c r="J104"/>
    </row>
    <row r="105" spans="6:10" x14ac:dyDescent="0.2">
      <c r="F105"/>
      <c r="G105" s="120"/>
      <c r="H105" s="29"/>
      <c r="I105" s="31"/>
      <c r="J105"/>
    </row>
    <row r="106" spans="6:10" x14ac:dyDescent="0.2">
      <c r="F106"/>
      <c r="G106" s="120"/>
      <c r="H106" s="29"/>
      <c r="I106" s="31"/>
      <c r="J106"/>
    </row>
    <row r="107" spans="6:10" x14ac:dyDescent="0.2">
      <c r="F107"/>
      <c r="G107" s="120"/>
      <c r="H107" s="29"/>
      <c r="I107" s="31"/>
      <c r="J107"/>
    </row>
    <row r="108" spans="6:10" x14ac:dyDescent="0.2">
      <c r="F108"/>
      <c r="G108" s="120"/>
      <c r="H108" s="29"/>
      <c r="I108" s="31"/>
      <c r="J108"/>
    </row>
    <row r="109" spans="6:10" x14ac:dyDescent="0.2">
      <c r="F109"/>
      <c r="G109" s="120"/>
      <c r="H109" s="29"/>
      <c r="I109" s="31"/>
      <c r="J109"/>
    </row>
    <row r="110" spans="6:10" x14ac:dyDescent="0.2">
      <c r="F110"/>
      <c r="G110" s="120"/>
      <c r="H110" s="29"/>
      <c r="I110" s="31"/>
      <c r="J110"/>
    </row>
    <row r="111" spans="6:10" x14ac:dyDescent="0.2">
      <c r="F111"/>
      <c r="G111" s="120"/>
      <c r="H111" s="29"/>
      <c r="I111" s="31"/>
      <c r="J111"/>
    </row>
    <row r="112" spans="6:10" x14ac:dyDescent="0.2">
      <c r="F112"/>
      <c r="G112" s="120"/>
      <c r="H112" s="29"/>
      <c r="I112" s="31"/>
      <c r="J112"/>
    </row>
    <row r="113" spans="6:10" x14ac:dyDescent="0.2">
      <c r="F113"/>
      <c r="G113" s="120"/>
      <c r="H113" s="29"/>
      <c r="I113" s="31"/>
      <c r="J113"/>
    </row>
    <row r="114" spans="6:10" x14ac:dyDescent="0.2">
      <c r="F114"/>
      <c r="G114" s="120"/>
      <c r="H114" s="29"/>
      <c r="I114" s="31"/>
      <c r="J114"/>
    </row>
    <row r="115" spans="6:10" x14ac:dyDescent="0.2">
      <c r="F115"/>
      <c r="G115" s="120"/>
      <c r="H115" s="29"/>
      <c r="I115" s="31"/>
      <c r="J115"/>
    </row>
    <row r="116" spans="6:10" x14ac:dyDescent="0.2">
      <c r="F116"/>
      <c r="G116" s="120"/>
      <c r="H116" s="29"/>
      <c r="I116" s="31"/>
      <c r="J116"/>
    </row>
    <row r="117" spans="6:10" x14ac:dyDescent="0.2">
      <c r="F117"/>
      <c r="G117" s="120"/>
      <c r="H117" s="29"/>
      <c r="I117" s="31"/>
      <c r="J117"/>
    </row>
    <row r="118" spans="6:10" x14ac:dyDescent="0.2">
      <c r="F118"/>
      <c r="G118" s="120"/>
      <c r="H118" s="29"/>
      <c r="I118" s="31"/>
      <c r="J118"/>
    </row>
    <row r="119" spans="6:10" x14ac:dyDescent="0.2">
      <c r="F119"/>
      <c r="G119" s="120"/>
      <c r="H119" s="29"/>
      <c r="I119" s="31"/>
      <c r="J119"/>
    </row>
    <row r="120" spans="6:10" x14ac:dyDescent="0.2">
      <c r="F120"/>
      <c r="G120" s="120"/>
      <c r="H120" s="29"/>
      <c r="I120" s="31"/>
      <c r="J120"/>
    </row>
    <row r="121" spans="6:10" x14ac:dyDescent="0.2">
      <c r="F121"/>
      <c r="G121" s="120"/>
      <c r="H121" s="29"/>
      <c r="I121" s="31"/>
      <c r="J121"/>
    </row>
    <row r="122" spans="6:10" x14ac:dyDescent="0.2">
      <c r="F122"/>
      <c r="G122" s="120"/>
      <c r="H122" s="29"/>
      <c r="I122" s="31"/>
      <c r="J122"/>
    </row>
    <row r="123" spans="6:10" x14ac:dyDescent="0.2">
      <c r="F123"/>
      <c r="G123" s="120"/>
      <c r="H123" s="29"/>
      <c r="I123" s="31"/>
      <c r="J123"/>
    </row>
    <row r="124" spans="6:10" x14ac:dyDescent="0.2">
      <c r="F124"/>
      <c r="G124" s="120"/>
      <c r="H124" s="29"/>
      <c r="I124" s="31"/>
      <c r="J124"/>
    </row>
    <row r="125" spans="6:10" x14ac:dyDescent="0.2">
      <c r="F125"/>
      <c r="G125" s="120"/>
      <c r="H125" s="29"/>
      <c r="I125" s="31"/>
      <c r="J125"/>
    </row>
    <row r="126" spans="6:10" x14ac:dyDescent="0.2">
      <c r="F126"/>
      <c r="G126" s="120"/>
      <c r="H126" s="29"/>
      <c r="I126" s="31"/>
      <c r="J126"/>
    </row>
    <row r="127" spans="6:10" x14ac:dyDescent="0.2">
      <c r="F127"/>
      <c r="G127" s="120"/>
      <c r="H127" s="29"/>
      <c r="I127" s="31"/>
      <c r="J127"/>
    </row>
    <row r="128" spans="6:10" x14ac:dyDescent="0.2">
      <c r="F128"/>
      <c r="G128" s="120"/>
      <c r="H128" s="29"/>
      <c r="I128" s="31"/>
      <c r="J128"/>
    </row>
    <row r="129" spans="6:10" x14ac:dyDescent="0.2">
      <c r="F129"/>
      <c r="G129" s="120"/>
      <c r="H129" s="29"/>
      <c r="I129" s="31"/>
      <c r="J129"/>
    </row>
    <row r="130" spans="6:10" x14ac:dyDescent="0.2">
      <c r="F130"/>
      <c r="G130" s="120"/>
      <c r="H130" s="29"/>
      <c r="I130" s="31"/>
      <c r="J130"/>
    </row>
    <row r="131" spans="6:10" x14ac:dyDescent="0.2">
      <c r="F131"/>
      <c r="G131" s="120"/>
      <c r="H131" s="29"/>
      <c r="I131" s="31"/>
      <c r="J131"/>
    </row>
    <row r="132" spans="6:10" x14ac:dyDescent="0.2">
      <c r="F132"/>
      <c r="G132" s="120"/>
      <c r="H132" s="29"/>
      <c r="I132" s="31"/>
      <c r="J132"/>
    </row>
    <row r="133" spans="6:10" x14ac:dyDescent="0.2">
      <c r="F133"/>
      <c r="G133" s="120"/>
      <c r="H133" s="29"/>
      <c r="I133" s="31"/>
      <c r="J133"/>
    </row>
    <row r="134" spans="6:10" x14ac:dyDescent="0.2">
      <c r="F134"/>
      <c r="G134" s="120"/>
      <c r="H134" s="29"/>
      <c r="I134" s="31"/>
      <c r="J134"/>
    </row>
    <row r="135" spans="6:10" x14ac:dyDescent="0.2">
      <c r="F135"/>
      <c r="G135" s="120"/>
      <c r="H135" s="29"/>
      <c r="I135" s="31"/>
      <c r="J135"/>
    </row>
    <row r="136" spans="6:10" x14ac:dyDescent="0.2">
      <c r="F136"/>
      <c r="G136" s="120"/>
      <c r="H136" s="29"/>
      <c r="I136" s="31"/>
      <c r="J136"/>
    </row>
    <row r="137" spans="6:10" x14ac:dyDescent="0.2">
      <c r="F137"/>
      <c r="G137" s="120"/>
      <c r="H137" s="29"/>
      <c r="I137" s="31"/>
      <c r="J137"/>
    </row>
    <row r="138" spans="6:10" x14ac:dyDescent="0.2">
      <c r="F138"/>
      <c r="G138" s="120"/>
      <c r="H138" s="29"/>
      <c r="I138" s="31"/>
      <c r="J138"/>
    </row>
    <row r="139" spans="6:10" x14ac:dyDescent="0.2">
      <c r="F139"/>
      <c r="G139" s="120"/>
      <c r="H139" s="29"/>
      <c r="I139" s="31"/>
      <c r="J139"/>
    </row>
    <row r="140" spans="6:10" x14ac:dyDescent="0.2">
      <c r="F140"/>
      <c r="G140" s="120"/>
      <c r="H140" s="29"/>
      <c r="I140" s="31"/>
      <c r="J140"/>
    </row>
    <row r="141" spans="6:10" x14ac:dyDescent="0.2">
      <c r="F141"/>
      <c r="G141" s="120"/>
      <c r="H141" s="29"/>
      <c r="I141" s="31"/>
      <c r="J141"/>
    </row>
    <row r="142" spans="6:10" x14ac:dyDescent="0.2">
      <c r="F142"/>
      <c r="G142" s="120"/>
      <c r="H142" s="29"/>
      <c r="I142" s="31"/>
      <c r="J142"/>
    </row>
    <row r="143" spans="6:10" x14ac:dyDescent="0.2">
      <c r="F143"/>
      <c r="G143" s="120"/>
      <c r="H143" s="29"/>
      <c r="I143" s="31"/>
      <c r="J143"/>
    </row>
    <row r="144" spans="6:10" x14ac:dyDescent="0.2">
      <c r="F144"/>
      <c r="G144" s="120"/>
      <c r="H144" s="29"/>
      <c r="I144" s="31"/>
      <c r="J144"/>
    </row>
    <row r="145" spans="6:10" x14ac:dyDescent="0.2">
      <c r="F145"/>
      <c r="G145" s="120"/>
      <c r="H145" s="29"/>
      <c r="I145" s="31"/>
      <c r="J145"/>
    </row>
    <row r="146" spans="6:10" x14ac:dyDescent="0.2">
      <c r="F146"/>
      <c r="G146" s="120"/>
      <c r="H146" s="29"/>
      <c r="I146" s="31"/>
      <c r="J146"/>
    </row>
    <row r="147" spans="6:10" x14ac:dyDescent="0.2">
      <c r="F147"/>
      <c r="G147" s="120"/>
      <c r="H147" s="29"/>
      <c r="I147" s="31"/>
      <c r="J147"/>
    </row>
    <row r="148" spans="6:10" x14ac:dyDescent="0.2">
      <c r="F148"/>
      <c r="G148" s="120"/>
      <c r="H148" s="29"/>
      <c r="I148" s="31"/>
      <c r="J148"/>
    </row>
    <row r="149" spans="6:10" x14ac:dyDescent="0.2">
      <c r="F149"/>
      <c r="G149" s="120"/>
      <c r="H149" s="29"/>
      <c r="I149" s="31"/>
      <c r="J149"/>
    </row>
    <row r="150" spans="6:10" x14ac:dyDescent="0.2">
      <c r="F150"/>
      <c r="G150" s="120"/>
      <c r="H150" s="29"/>
      <c r="I150" s="31"/>
      <c r="J150"/>
    </row>
    <row r="151" spans="6:10" x14ac:dyDescent="0.2">
      <c r="F151"/>
      <c r="G151" s="120"/>
      <c r="H151" s="29"/>
      <c r="I151" s="31"/>
      <c r="J151"/>
    </row>
    <row r="152" spans="6:10" x14ac:dyDescent="0.2">
      <c r="F152"/>
      <c r="G152" s="120"/>
      <c r="H152" s="29"/>
      <c r="I152" s="31"/>
      <c r="J152"/>
    </row>
    <row r="153" spans="6:10" x14ac:dyDescent="0.2">
      <c r="F153"/>
      <c r="G153" s="120"/>
      <c r="H153" s="29"/>
      <c r="I153" s="31"/>
      <c r="J153"/>
    </row>
    <row r="154" spans="6:10" x14ac:dyDescent="0.2">
      <c r="F154"/>
      <c r="G154" s="120"/>
      <c r="H154" s="29"/>
      <c r="I154" s="31"/>
      <c r="J154"/>
    </row>
    <row r="155" spans="6:10" x14ac:dyDescent="0.2">
      <c r="F155"/>
      <c r="G155" s="120"/>
      <c r="H155" s="29"/>
      <c r="I155" s="31"/>
      <c r="J155"/>
    </row>
    <row r="156" spans="6:10" x14ac:dyDescent="0.2">
      <c r="F156"/>
      <c r="G156" s="120"/>
      <c r="H156" s="29"/>
      <c r="I156" s="31"/>
      <c r="J156"/>
    </row>
    <row r="157" spans="6:10" x14ac:dyDescent="0.2">
      <c r="F157"/>
      <c r="G157" s="120"/>
      <c r="H157" s="29"/>
      <c r="I157" s="31"/>
      <c r="J157"/>
    </row>
    <row r="158" spans="6:10" x14ac:dyDescent="0.2">
      <c r="F158"/>
      <c r="G158" s="120"/>
      <c r="H158" s="29"/>
      <c r="I158" s="31"/>
      <c r="J158"/>
    </row>
    <row r="159" spans="6:10" x14ac:dyDescent="0.2">
      <c r="F159"/>
      <c r="G159" s="120"/>
      <c r="H159" s="29"/>
      <c r="I159" s="31"/>
      <c r="J159"/>
    </row>
    <row r="160" spans="6:10" x14ac:dyDescent="0.2">
      <c r="F160"/>
      <c r="G160" s="120"/>
      <c r="H160" s="29"/>
      <c r="I160" s="31"/>
      <c r="J160"/>
    </row>
    <row r="161" spans="6:10" x14ac:dyDescent="0.2">
      <c r="F161"/>
      <c r="G161" s="120"/>
      <c r="H161" s="29"/>
      <c r="I161" s="31"/>
      <c r="J161"/>
    </row>
    <row r="162" spans="6:10" x14ac:dyDescent="0.2">
      <c r="F162"/>
      <c r="G162" s="120"/>
      <c r="H162" s="29"/>
      <c r="I162" s="31"/>
      <c r="J162"/>
    </row>
    <row r="163" spans="6:10" x14ac:dyDescent="0.2">
      <c r="F163"/>
      <c r="G163" s="120"/>
      <c r="H163" s="29"/>
      <c r="I163" s="31"/>
      <c r="J163"/>
    </row>
    <row r="164" spans="6:10" x14ac:dyDescent="0.2">
      <c r="F164"/>
      <c r="G164" s="120"/>
      <c r="H164" s="29"/>
      <c r="I164" s="31"/>
      <c r="J164"/>
    </row>
    <row r="165" spans="6:10" x14ac:dyDescent="0.2">
      <c r="F165"/>
      <c r="G165" s="120"/>
      <c r="H165" s="29"/>
      <c r="I165" s="31"/>
      <c r="J165"/>
    </row>
    <row r="166" spans="6:10" x14ac:dyDescent="0.2">
      <c r="F166"/>
      <c r="G166" s="120"/>
      <c r="H166" s="29"/>
      <c r="I166" s="31"/>
      <c r="J166"/>
    </row>
    <row r="167" spans="6:10" x14ac:dyDescent="0.2">
      <c r="F167"/>
      <c r="G167" s="120"/>
      <c r="H167" s="29"/>
      <c r="I167" s="31"/>
      <c r="J167"/>
    </row>
    <row r="168" spans="6:10" x14ac:dyDescent="0.2">
      <c r="F168"/>
      <c r="G168" s="120"/>
      <c r="H168" s="29"/>
      <c r="I168" s="31"/>
      <c r="J168"/>
    </row>
    <row r="169" spans="6:10" x14ac:dyDescent="0.2">
      <c r="F169"/>
      <c r="G169" s="120"/>
      <c r="H169" s="29"/>
      <c r="I169" s="31"/>
      <c r="J169"/>
    </row>
    <row r="170" spans="6:10" x14ac:dyDescent="0.2">
      <c r="F170"/>
      <c r="G170" s="120"/>
      <c r="H170" s="29"/>
      <c r="I170" s="31"/>
      <c r="J170"/>
    </row>
    <row r="171" spans="6:10" x14ac:dyDescent="0.2">
      <c r="F171"/>
      <c r="G171" s="120"/>
      <c r="H171" s="29"/>
      <c r="I171" s="31"/>
      <c r="J171"/>
    </row>
    <row r="172" spans="6:10" x14ac:dyDescent="0.2">
      <c r="F172"/>
      <c r="G172" s="120"/>
      <c r="H172" s="29"/>
      <c r="I172" s="31"/>
      <c r="J172"/>
    </row>
    <row r="173" spans="6:10" x14ac:dyDescent="0.2">
      <c r="F173"/>
      <c r="G173" s="120"/>
      <c r="H173" s="29"/>
      <c r="I173" s="31"/>
      <c r="J173"/>
    </row>
    <row r="174" spans="6:10" x14ac:dyDescent="0.2">
      <c r="F174"/>
      <c r="G174" s="120"/>
      <c r="H174" s="29"/>
      <c r="I174" s="31"/>
      <c r="J174"/>
    </row>
    <row r="175" spans="6:10" x14ac:dyDescent="0.2">
      <c r="F175"/>
      <c r="G175" s="120"/>
      <c r="H175" s="29"/>
      <c r="I175" s="31"/>
      <c r="J175"/>
    </row>
    <row r="176" spans="6:10" x14ac:dyDescent="0.2">
      <c r="F176"/>
      <c r="G176" s="120"/>
      <c r="H176" s="29"/>
      <c r="I176" s="31"/>
      <c r="J176"/>
    </row>
    <row r="177" spans="6:10" x14ac:dyDescent="0.2">
      <c r="F177"/>
      <c r="G177" s="120"/>
      <c r="H177" s="29"/>
      <c r="I177" s="31"/>
      <c r="J177"/>
    </row>
    <row r="178" spans="6:10" x14ac:dyDescent="0.2">
      <c r="F178"/>
      <c r="G178" s="120"/>
      <c r="H178" s="29"/>
      <c r="I178" s="31"/>
      <c r="J178"/>
    </row>
    <row r="179" spans="6:10" x14ac:dyDescent="0.2">
      <c r="F179"/>
      <c r="G179" s="120"/>
      <c r="H179" s="29"/>
      <c r="I179" s="31"/>
      <c r="J179"/>
    </row>
    <row r="180" spans="6:10" x14ac:dyDescent="0.2">
      <c r="F180"/>
      <c r="G180" s="120"/>
      <c r="H180" s="29"/>
      <c r="I180" s="31"/>
      <c r="J180"/>
    </row>
    <row r="181" spans="6:10" x14ac:dyDescent="0.2">
      <c r="F181"/>
      <c r="G181" s="120"/>
      <c r="H181" s="29"/>
      <c r="I181" s="31"/>
      <c r="J181"/>
    </row>
    <row r="182" spans="6:10" x14ac:dyDescent="0.2">
      <c r="F182"/>
      <c r="G182" s="120"/>
      <c r="H182" s="29"/>
      <c r="I182" s="31"/>
      <c r="J182"/>
    </row>
    <row r="183" spans="6:10" x14ac:dyDescent="0.2">
      <c r="F183"/>
      <c r="G183" s="120"/>
      <c r="H183" s="29"/>
      <c r="I183" s="31"/>
      <c r="J183"/>
    </row>
    <row r="184" spans="6:10" x14ac:dyDescent="0.2">
      <c r="F184"/>
      <c r="G184" s="120"/>
      <c r="H184" s="29"/>
      <c r="I184" s="31"/>
      <c r="J184"/>
    </row>
    <row r="185" spans="6:10" x14ac:dyDescent="0.2">
      <c r="F185"/>
      <c r="G185" s="120"/>
      <c r="H185" s="29"/>
      <c r="I185" s="31"/>
      <c r="J185"/>
    </row>
    <row r="186" spans="6:10" x14ac:dyDescent="0.2">
      <c r="F186"/>
      <c r="G186" s="120"/>
      <c r="H186" s="29"/>
      <c r="I186" s="31"/>
      <c r="J186"/>
    </row>
    <row r="187" spans="6:10" x14ac:dyDescent="0.2">
      <c r="F187"/>
      <c r="G187" s="120"/>
      <c r="H187" s="29"/>
      <c r="I187" s="31"/>
      <c r="J187"/>
    </row>
    <row r="188" spans="6:10" x14ac:dyDescent="0.2">
      <c r="F188"/>
      <c r="G188" s="120"/>
      <c r="H188" s="29"/>
      <c r="I188" s="31"/>
      <c r="J188"/>
    </row>
    <row r="189" spans="6:10" x14ac:dyDescent="0.2">
      <c r="F189"/>
      <c r="G189" s="120"/>
      <c r="H189" s="29"/>
      <c r="I189" s="31"/>
      <c r="J189"/>
    </row>
    <row r="190" spans="6:10" x14ac:dyDescent="0.2">
      <c r="F190"/>
      <c r="G190" s="120"/>
      <c r="H190" s="29"/>
      <c r="I190" s="31"/>
      <c r="J190"/>
    </row>
    <row r="191" spans="6:10" x14ac:dyDescent="0.2">
      <c r="F191"/>
      <c r="G191" s="120"/>
      <c r="H191" s="29"/>
      <c r="I191" s="31"/>
      <c r="J191"/>
    </row>
    <row r="192" spans="6:10" x14ac:dyDescent="0.2">
      <c r="F192"/>
      <c r="G192" s="120"/>
      <c r="H192" s="29"/>
      <c r="I192" s="31"/>
      <c r="J192"/>
    </row>
    <row r="193" spans="6:10" x14ac:dyDescent="0.2">
      <c r="F193"/>
      <c r="G193" s="120"/>
      <c r="H193" s="29"/>
      <c r="I193" s="31"/>
      <c r="J193"/>
    </row>
    <row r="194" spans="6:10" x14ac:dyDescent="0.2">
      <c r="F194"/>
      <c r="G194" s="120"/>
      <c r="H194" s="29"/>
      <c r="I194" s="31"/>
      <c r="J194"/>
    </row>
    <row r="195" spans="6:10" x14ac:dyDescent="0.2">
      <c r="F195"/>
      <c r="G195" s="120"/>
      <c r="H195" s="29"/>
      <c r="I195" s="31"/>
      <c r="J195"/>
    </row>
    <row r="196" spans="6:10" x14ac:dyDescent="0.2">
      <c r="F196"/>
      <c r="G196" s="120"/>
      <c r="H196" s="29"/>
      <c r="I196" s="31"/>
      <c r="J196"/>
    </row>
    <row r="197" spans="6:10" x14ac:dyDescent="0.2">
      <c r="F197"/>
      <c r="G197" s="120"/>
      <c r="H197" s="29"/>
      <c r="I197" s="31"/>
      <c r="J197"/>
    </row>
    <row r="198" spans="6:10" x14ac:dyDescent="0.2">
      <c r="F198"/>
      <c r="G198" s="120"/>
      <c r="H198" s="29"/>
      <c r="I198" s="31"/>
      <c r="J198"/>
    </row>
    <row r="199" spans="6:10" x14ac:dyDescent="0.2">
      <c r="F199"/>
      <c r="G199" s="120"/>
      <c r="H199" s="29"/>
      <c r="I199" s="31"/>
      <c r="J199"/>
    </row>
    <row r="200" spans="6:10" x14ac:dyDescent="0.2">
      <c r="F200"/>
      <c r="G200" s="120"/>
      <c r="H200" s="29"/>
      <c r="I200" s="31"/>
      <c r="J200"/>
    </row>
    <row r="201" spans="6:10" x14ac:dyDescent="0.2">
      <c r="F201"/>
      <c r="G201" s="120"/>
      <c r="H201" s="29"/>
      <c r="I201" s="31"/>
      <c r="J201"/>
    </row>
    <row r="202" spans="6:10" x14ac:dyDescent="0.2">
      <c r="F202"/>
      <c r="G202" s="120"/>
      <c r="H202" s="29"/>
      <c r="I202" s="31"/>
      <c r="J202"/>
    </row>
    <row r="203" spans="6:10" x14ac:dyDescent="0.2">
      <c r="F203"/>
      <c r="G203" s="120"/>
      <c r="H203" s="29"/>
      <c r="I203" s="31"/>
      <c r="J203"/>
    </row>
    <row r="204" spans="6:10" x14ac:dyDescent="0.2">
      <c r="F204"/>
      <c r="G204" s="120"/>
      <c r="H204" s="29"/>
      <c r="I204" s="31"/>
      <c r="J204"/>
    </row>
    <row r="205" spans="6:10" x14ac:dyDescent="0.2">
      <c r="F205"/>
      <c r="G205" s="120"/>
      <c r="H205" s="29"/>
      <c r="I205" s="31"/>
      <c r="J205"/>
    </row>
    <row r="206" spans="6:10" x14ac:dyDescent="0.2">
      <c r="F206"/>
      <c r="G206" s="120"/>
      <c r="H206" s="29"/>
      <c r="I206" s="31"/>
      <c r="J206"/>
    </row>
    <row r="207" spans="6:10" x14ac:dyDescent="0.2">
      <c r="F207"/>
      <c r="G207" s="120"/>
      <c r="H207" s="29"/>
      <c r="I207" s="31"/>
      <c r="J207"/>
    </row>
    <row r="208" spans="6:10" x14ac:dyDescent="0.2">
      <c r="F208"/>
      <c r="G208" s="120"/>
      <c r="H208" s="29"/>
      <c r="I208" s="31"/>
      <c r="J208"/>
    </row>
    <row r="209" spans="6:10" x14ac:dyDescent="0.2">
      <c r="F209"/>
      <c r="G209" s="120"/>
      <c r="H209" s="29"/>
      <c r="I209" s="31"/>
      <c r="J209"/>
    </row>
    <row r="210" spans="6:10" x14ac:dyDescent="0.2">
      <c r="F210"/>
      <c r="G210" s="120"/>
      <c r="H210" s="29"/>
      <c r="I210" s="31"/>
      <c r="J210"/>
    </row>
    <row r="211" spans="6:10" x14ac:dyDescent="0.2">
      <c r="F211"/>
      <c r="G211" s="120"/>
      <c r="H211" s="29"/>
      <c r="I211" s="31"/>
      <c r="J211"/>
    </row>
    <row r="212" spans="6:10" x14ac:dyDescent="0.2">
      <c r="F212"/>
      <c r="G212" s="120"/>
      <c r="H212" s="29"/>
      <c r="I212" s="31"/>
      <c r="J212"/>
    </row>
    <row r="213" spans="6:10" x14ac:dyDescent="0.2">
      <c r="F213"/>
      <c r="G213" s="120"/>
      <c r="H213" s="29"/>
      <c r="I213" s="31"/>
      <c r="J213"/>
    </row>
    <row r="214" spans="6:10" x14ac:dyDescent="0.2">
      <c r="F214"/>
      <c r="G214" s="120"/>
      <c r="H214" s="29"/>
      <c r="I214" s="31"/>
      <c r="J214"/>
    </row>
    <row r="215" spans="6:10" x14ac:dyDescent="0.2">
      <c r="F215"/>
      <c r="G215" s="120"/>
      <c r="H215" s="29"/>
      <c r="I215" s="31"/>
      <c r="J215"/>
    </row>
    <row r="216" spans="6:10" x14ac:dyDescent="0.2">
      <c r="F216"/>
      <c r="G216" s="120"/>
      <c r="H216" s="29"/>
      <c r="I216" s="31"/>
      <c r="J216"/>
    </row>
    <row r="217" spans="6:10" x14ac:dyDescent="0.2">
      <c r="F217"/>
      <c r="G217" s="120"/>
      <c r="H217" s="29"/>
      <c r="I217" s="31"/>
      <c r="J217"/>
    </row>
    <row r="218" spans="6:10" x14ac:dyDescent="0.2">
      <c r="F218"/>
      <c r="G218" s="120"/>
      <c r="H218" s="29"/>
      <c r="I218" s="31"/>
      <c r="J218"/>
    </row>
    <row r="219" spans="6:10" x14ac:dyDescent="0.2">
      <c r="F219"/>
      <c r="G219" s="120"/>
      <c r="H219" s="29"/>
      <c r="I219" s="31"/>
      <c r="J219"/>
    </row>
    <row r="220" spans="6:10" x14ac:dyDescent="0.2">
      <c r="F220"/>
      <c r="G220" s="120"/>
      <c r="H220" s="29"/>
      <c r="I220" s="31"/>
      <c r="J220"/>
    </row>
    <row r="221" spans="6:10" x14ac:dyDescent="0.2">
      <c r="F221"/>
      <c r="G221" s="120"/>
      <c r="H221" s="29"/>
      <c r="I221" s="31"/>
      <c r="J221"/>
    </row>
    <row r="222" spans="6:10" x14ac:dyDescent="0.2">
      <c r="F222"/>
      <c r="G222" s="120"/>
      <c r="H222" s="29"/>
      <c r="I222" s="31"/>
      <c r="J222"/>
    </row>
    <row r="223" spans="6:10" x14ac:dyDescent="0.2">
      <c r="F223"/>
      <c r="G223" s="120"/>
      <c r="H223" s="29"/>
      <c r="I223" s="31"/>
      <c r="J223"/>
    </row>
    <row r="224" spans="6:10" x14ac:dyDescent="0.2">
      <c r="F224"/>
      <c r="G224" s="120"/>
      <c r="H224" s="29"/>
      <c r="I224" s="31"/>
      <c r="J224"/>
    </row>
    <row r="225" spans="6:10" x14ac:dyDescent="0.2">
      <c r="F225"/>
      <c r="G225" s="120"/>
      <c r="H225" s="29"/>
      <c r="I225" s="31"/>
      <c r="J225"/>
    </row>
    <row r="226" spans="6:10" x14ac:dyDescent="0.2">
      <c r="F226"/>
      <c r="G226" s="120"/>
      <c r="H226" s="29"/>
      <c r="I226" s="31"/>
      <c r="J226"/>
    </row>
    <row r="227" spans="6:10" x14ac:dyDescent="0.2">
      <c r="F227"/>
      <c r="G227" s="120"/>
      <c r="H227" s="29"/>
      <c r="I227" s="31"/>
      <c r="J227"/>
    </row>
    <row r="228" spans="6:10" x14ac:dyDescent="0.2">
      <c r="F228"/>
      <c r="G228" s="120"/>
      <c r="H228" s="29"/>
      <c r="I228" s="31"/>
      <c r="J228"/>
    </row>
    <row r="229" spans="6:10" x14ac:dyDescent="0.2">
      <c r="F229"/>
      <c r="G229" s="120"/>
      <c r="H229" s="29"/>
      <c r="I229" s="31"/>
      <c r="J229"/>
    </row>
    <row r="230" spans="6:10" x14ac:dyDescent="0.2">
      <c r="F230"/>
      <c r="G230" s="120"/>
      <c r="H230" s="29"/>
      <c r="I230" s="31"/>
      <c r="J230"/>
    </row>
    <row r="231" spans="6:10" x14ac:dyDescent="0.2">
      <c r="F231"/>
      <c r="G231" s="120"/>
      <c r="H231" s="29"/>
      <c r="I231" s="31"/>
      <c r="J231"/>
    </row>
    <row r="232" spans="6:10" x14ac:dyDescent="0.2">
      <c r="F232"/>
      <c r="G232" s="120"/>
      <c r="H232" s="29"/>
      <c r="I232" s="31"/>
      <c r="J232"/>
    </row>
    <row r="233" spans="6:10" x14ac:dyDescent="0.2">
      <c r="F233"/>
      <c r="G233" s="120"/>
      <c r="H233" s="29"/>
      <c r="I233" s="31"/>
      <c r="J233"/>
    </row>
    <row r="234" spans="6:10" x14ac:dyDescent="0.2">
      <c r="F234"/>
      <c r="G234" s="120"/>
      <c r="H234" s="29"/>
      <c r="I234" s="31"/>
      <c r="J234"/>
    </row>
    <row r="235" spans="6:10" x14ac:dyDescent="0.2">
      <c r="F235"/>
      <c r="G235" s="120"/>
      <c r="H235" s="29"/>
      <c r="I235" s="31"/>
      <c r="J235"/>
    </row>
    <row r="236" spans="6:10" x14ac:dyDescent="0.2">
      <c r="F236"/>
      <c r="G236" s="120"/>
      <c r="H236" s="29"/>
      <c r="I236" s="31"/>
      <c r="J236"/>
    </row>
    <row r="237" spans="6:10" x14ac:dyDescent="0.2">
      <c r="F237"/>
      <c r="G237" s="120"/>
      <c r="H237" s="29"/>
      <c r="I237" s="31"/>
      <c r="J237"/>
    </row>
    <row r="238" spans="6:10" x14ac:dyDescent="0.2">
      <c r="F238"/>
      <c r="G238" s="120"/>
      <c r="H238" s="29"/>
      <c r="I238" s="31"/>
      <c r="J238"/>
    </row>
    <row r="239" spans="6:10" x14ac:dyDescent="0.2">
      <c r="F239"/>
      <c r="G239" s="120"/>
      <c r="H239" s="29"/>
      <c r="I239" s="31"/>
      <c r="J239"/>
    </row>
    <row r="240" spans="6:10" x14ac:dyDescent="0.2">
      <c r="F240"/>
      <c r="G240" s="120"/>
      <c r="H240" s="29"/>
      <c r="I240" s="31"/>
      <c r="J240"/>
    </row>
    <row r="241" spans="6:10" x14ac:dyDescent="0.2">
      <c r="F241"/>
      <c r="G241" s="120"/>
      <c r="H241" s="29"/>
      <c r="I241" s="31"/>
      <c r="J241"/>
    </row>
    <row r="242" spans="6:10" x14ac:dyDescent="0.2">
      <c r="F242"/>
      <c r="G242" s="120"/>
      <c r="H242" s="29"/>
      <c r="I242" s="31"/>
      <c r="J242"/>
    </row>
    <row r="243" spans="6:10" x14ac:dyDescent="0.2">
      <c r="F243"/>
      <c r="G243" s="120"/>
      <c r="H243" s="29"/>
      <c r="I243" s="31"/>
      <c r="J243"/>
    </row>
    <row r="244" spans="6:10" x14ac:dyDescent="0.2">
      <c r="F244"/>
      <c r="G244" s="120"/>
      <c r="H244" s="29"/>
      <c r="I244" s="31"/>
      <c r="J244"/>
    </row>
    <row r="245" spans="6:10" x14ac:dyDescent="0.2">
      <c r="F245"/>
      <c r="G245" s="120"/>
      <c r="H245" s="29"/>
      <c r="I245" s="31"/>
      <c r="J245"/>
    </row>
    <row r="246" spans="6:10" x14ac:dyDescent="0.2">
      <c r="F246"/>
      <c r="G246" s="120"/>
      <c r="H246" s="29"/>
      <c r="I246" s="31"/>
      <c r="J246"/>
    </row>
    <row r="247" spans="6:10" x14ac:dyDescent="0.2">
      <c r="F247"/>
      <c r="G247" s="120"/>
      <c r="H247" s="29"/>
      <c r="I247" s="31"/>
      <c r="J247"/>
    </row>
    <row r="248" spans="6:10" x14ac:dyDescent="0.2">
      <c r="F248"/>
      <c r="G248" s="120"/>
      <c r="H248" s="29"/>
      <c r="I248" s="31"/>
      <c r="J248"/>
    </row>
    <row r="249" spans="6:10" x14ac:dyDescent="0.2">
      <c r="F249"/>
      <c r="G249" s="120"/>
      <c r="H249" s="29"/>
      <c r="I249" s="31"/>
      <c r="J249"/>
    </row>
    <row r="250" spans="6:10" x14ac:dyDescent="0.2">
      <c r="F250"/>
      <c r="G250" s="120"/>
      <c r="H250" s="29"/>
      <c r="I250" s="31"/>
      <c r="J250"/>
    </row>
    <row r="251" spans="6:10" x14ac:dyDescent="0.2">
      <c r="F251"/>
      <c r="G251" s="120"/>
      <c r="H251" s="29"/>
      <c r="I251" s="31"/>
      <c r="J251"/>
    </row>
    <row r="252" spans="6:10" x14ac:dyDescent="0.2">
      <c r="F252"/>
      <c r="G252" s="120"/>
      <c r="H252" s="29"/>
      <c r="I252" s="31"/>
      <c r="J252"/>
    </row>
    <row r="253" spans="6:10" x14ac:dyDescent="0.2">
      <c r="F253"/>
      <c r="G253" s="120"/>
      <c r="H253" s="29"/>
      <c r="I253" s="31"/>
      <c r="J253"/>
    </row>
    <row r="254" spans="6:10" x14ac:dyDescent="0.2">
      <c r="F254"/>
      <c r="G254" s="120"/>
      <c r="H254" s="29"/>
      <c r="I254" s="31"/>
      <c r="J254"/>
    </row>
    <row r="255" spans="6:10" x14ac:dyDescent="0.2">
      <c r="F255"/>
      <c r="G255" s="120"/>
      <c r="H255" s="29"/>
      <c r="I255" s="31"/>
      <c r="J255"/>
    </row>
    <row r="256" spans="6:10" x14ac:dyDescent="0.2">
      <c r="F256"/>
      <c r="G256" s="120"/>
      <c r="H256" s="29"/>
      <c r="I256" s="31"/>
      <c r="J256"/>
    </row>
    <row r="257" spans="6:10" x14ac:dyDescent="0.2">
      <c r="F257"/>
      <c r="G257" s="120"/>
      <c r="H257" s="29"/>
      <c r="I257" s="31"/>
      <c r="J257"/>
    </row>
    <row r="258" spans="6:10" x14ac:dyDescent="0.2">
      <c r="F258"/>
      <c r="G258" s="120"/>
      <c r="H258" s="29"/>
      <c r="I258" s="31"/>
      <c r="J258"/>
    </row>
    <row r="259" spans="6:10" x14ac:dyDescent="0.2">
      <c r="F259"/>
      <c r="G259" s="120"/>
      <c r="H259" s="29"/>
      <c r="I259" s="31"/>
      <c r="J259"/>
    </row>
    <row r="260" spans="6:10" x14ac:dyDescent="0.2">
      <c r="F260"/>
      <c r="G260" s="120"/>
      <c r="H260" s="29"/>
      <c r="I260" s="31"/>
      <c r="J260"/>
    </row>
    <row r="261" spans="6:10" x14ac:dyDescent="0.2">
      <c r="F261"/>
      <c r="G261" s="120"/>
      <c r="H261" s="29"/>
      <c r="I261" s="31"/>
      <c r="J261"/>
    </row>
    <row r="262" spans="6:10" x14ac:dyDescent="0.2">
      <c r="F262"/>
      <c r="G262" s="120"/>
      <c r="H262" s="29"/>
      <c r="I262" s="31"/>
      <c r="J262"/>
    </row>
    <row r="263" spans="6:10" x14ac:dyDescent="0.2">
      <c r="F263"/>
      <c r="G263" s="120"/>
      <c r="H263" s="29"/>
      <c r="I263" s="31"/>
      <c r="J263"/>
    </row>
    <row r="264" spans="6:10" x14ac:dyDescent="0.2">
      <c r="F264"/>
      <c r="G264" s="120"/>
      <c r="H264" s="29"/>
      <c r="I264" s="31"/>
      <c r="J264"/>
    </row>
    <row r="265" spans="6:10" x14ac:dyDescent="0.2">
      <c r="F265"/>
      <c r="G265" s="120"/>
      <c r="H265" s="29"/>
      <c r="I265" s="31"/>
      <c r="J265"/>
    </row>
    <row r="266" spans="6:10" x14ac:dyDescent="0.2">
      <c r="F266"/>
      <c r="G266" s="120"/>
      <c r="H266" s="29"/>
      <c r="I266" s="31"/>
      <c r="J266"/>
    </row>
    <row r="267" spans="6:10" x14ac:dyDescent="0.2">
      <c r="F267"/>
      <c r="G267" s="120"/>
      <c r="H267" s="29"/>
      <c r="I267" s="31"/>
      <c r="J267"/>
    </row>
    <row r="268" spans="6:10" x14ac:dyDescent="0.2">
      <c r="F268"/>
      <c r="G268" s="120"/>
      <c r="H268" s="29"/>
      <c r="I268" s="31"/>
      <c r="J268"/>
    </row>
    <row r="269" spans="6:10" x14ac:dyDescent="0.2">
      <c r="F269"/>
      <c r="G269" s="120"/>
      <c r="H269" s="29"/>
      <c r="I269" s="31"/>
      <c r="J269"/>
    </row>
    <row r="270" spans="6:10" x14ac:dyDescent="0.2">
      <c r="F270"/>
      <c r="G270" s="120"/>
      <c r="H270" s="29"/>
      <c r="I270" s="31"/>
      <c r="J270"/>
    </row>
    <row r="271" spans="6:10" x14ac:dyDescent="0.2">
      <c r="F271"/>
      <c r="G271" s="120"/>
      <c r="H271" s="29"/>
      <c r="I271" s="31"/>
      <c r="J271"/>
    </row>
    <row r="272" spans="6:10" x14ac:dyDescent="0.2">
      <c r="F272"/>
      <c r="G272" s="120"/>
      <c r="H272" s="29"/>
      <c r="I272" s="31"/>
      <c r="J272"/>
    </row>
    <row r="273" spans="6:10" x14ac:dyDescent="0.2">
      <c r="F273"/>
      <c r="G273" s="120"/>
      <c r="H273" s="29"/>
      <c r="I273" s="31"/>
      <c r="J273"/>
    </row>
    <row r="274" spans="6:10" x14ac:dyDescent="0.2">
      <c r="F274"/>
      <c r="G274" s="120"/>
      <c r="H274" s="29"/>
      <c r="I274" s="31"/>
      <c r="J274"/>
    </row>
    <row r="275" spans="6:10" x14ac:dyDescent="0.2">
      <c r="F275"/>
      <c r="G275" s="120"/>
      <c r="H275" s="29"/>
      <c r="I275" s="31"/>
      <c r="J275"/>
    </row>
    <row r="276" spans="6:10" x14ac:dyDescent="0.2">
      <c r="F276"/>
      <c r="G276" s="120"/>
      <c r="H276" s="29"/>
      <c r="I276" s="31"/>
      <c r="J276"/>
    </row>
    <row r="277" spans="6:10" x14ac:dyDescent="0.2">
      <c r="F277"/>
      <c r="G277" s="120"/>
      <c r="H277" s="29"/>
      <c r="I277" s="31"/>
      <c r="J277"/>
    </row>
    <row r="278" spans="6:10" x14ac:dyDescent="0.2">
      <c r="F278"/>
      <c r="G278" s="120"/>
      <c r="H278" s="29"/>
      <c r="I278" s="31"/>
      <c r="J278"/>
    </row>
    <row r="279" spans="6:10" x14ac:dyDescent="0.2">
      <c r="F279"/>
      <c r="G279" s="120"/>
      <c r="H279" s="29"/>
      <c r="I279" s="31"/>
      <c r="J279"/>
    </row>
    <row r="280" spans="6:10" x14ac:dyDescent="0.2">
      <c r="F280"/>
      <c r="G280" s="120"/>
      <c r="H280" s="29"/>
      <c r="I280" s="31"/>
      <c r="J280"/>
    </row>
    <row r="281" spans="6:10" x14ac:dyDescent="0.2">
      <c r="F281"/>
      <c r="G281" s="120"/>
      <c r="H281" s="29"/>
      <c r="I281" s="31"/>
      <c r="J281"/>
    </row>
    <row r="282" spans="6:10" x14ac:dyDescent="0.2">
      <c r="F282"/>
      <c r="G282" s="120"/>
      <c r="H282" s="29"/>
      <c r="I282" s="31"/>
      <c r="J282"/>
    </row>
    <row r="283" spans="6:10" x14ac:dyDescent="0.2">
      <c r="F283"/>
      <c r="G283" s="120"/>
      <c r="H283" s="29"/>
      <c r="I283" s="31"/>
      <c r="J283"/>
    </row>
    <row r="284" spans="6:10" x14ac:dyDescent="0.2">
      <c r="F284"/>
      <c r="G284" s="120"/>
      <c r="H284" s="29"/>
      <c r="I284" s="31"/>
      <c r="J284"/>
    </row>
    <row r="285" spans="6:10" x14ac:dyDescent="0.2">
      <c r="F285"/>
      <c r="G285" s="120"/>
      <c r="H285" s="29"/>
      <c r="I285" s="31"/>
      <c r="J285"/>
    </row>
    <row r="286" spans="6:10" x14ac:dyDescent="0.2">
      <c r="F286"/>
      <c r="G286" s="120"/>
      <c r="H286" s="29"/>
      <c r="I286" s="31"/>
      <c r="J286"/>
    </row>
    <row r="287" spans="6:10" x14ac:dyDescent="0.2">
      <c r="F287"/>
      <c r="G287" s="120"/>
      <c r="H287" s="29"/>
      <c r="I287" s="31"/>
      <c r="J287"/>
    </row>
    <row r="288" spans="6:10" x14ac:dyDescent="0.2">
      <c r="F288"/>
      <c r="G288" s="120"/>
      <c r="H288" s="29"/>
      <c r="I288" s="31"/>
      <c r="J288"/>
    </row>
    <row r="289" spans="6:10" x14ac:dyDescent="0.2">
      <c r="F289"/>
      <c r="G289" s="120"/>
      <c r="H289" s="29"/>
      <c r="I289" s="31"/>
      <c r="J289"/>
    </row>
    <row r="290" spans="6:10" x14ac:dyDescent="0.2">
      <c r="F290"/>
      <c r="G290" s="120"/>
      <c r="H290" s="29"/>
      <c r="I290" s="31"/>
      <c r="J290"/>
    </row>
    <row r="291" spans="6:10" x14ac:dyDescent="0.2">
      <c r="F291"/>
      <c r="G291" s="120"/>
      <c r="H291" s="29"/>
      <c r="I291" s="31"/>
      <c r="J291"/>
    </row>
    <row r="292" spans="6:10" x14ac:dyDescent="0.2">
      <c r="F292"/>
      <c r="G292" s="120"/>
      <c r="H292" s="29"/>
      <c r="I292" s="31"/>
      <c r="J292"/>
    </row>
    <row r="293" spans="6:10" x14ac:dyDescent="0.2">
      <c r="F293"/>
      <c r="G293" s="120"/>
      <c r="H293" s="29"/>
      <c r="I293" s="31"/>
      <c r="J293"/>
    </row>
    <row r="294" spans="6:10" x14ac:dyDescent="0.2">
      <c r="F294"/>
      <c r="G294" s="120"/>
      <c r="H294" s="29"/>
      <c r="I294" s="31"/>
      <c r="J294"/>
    </row>
    <row r="295" spans="6:10" x14ac:dyDescent="0.2">
      <c r="F295"/>
      <c r="G295" s="120"/>
      <c r="H295" s="29"/>
      <c r="I295" s="31"/>
      <c r="J295"/>
    </row>
    <row r="296" spans="6:10" x14ac:dyDescent="0.2">
      <c r="F296"/>
      <c r="G296" s="120"/>
      <c r="H296" s="29"/>
      <c r="I296" s="31"/>
      <c r="J296"/>
    </row>
    <row r="297" spans="6:10" x14ac:dyDescent="0.2">
      <c r="F297"/>
      <c r="G297" s="120"/>
      <c r="H297" s="29"/>
      <c r="I297" s="31"/>
      <c r="J297"/>
    </row>
    <row r="298" spans="6:10" x14ac:dyDescent="0.2">
      <c r="F298"/>
      <c r="G298" s="120"/>
      <c r="H298" s="29"/>
      <c r="I298" s="31"/>
      <c r="J298"/>
    </row>
    <row r="299" spans="6:10" x14ac:dyDescent="0.2">
      <c r="F299"/>
      <c r="G299" s="120"/>
      <c r="H299" s="29"/>
      <c r="I299" s="31"/>
      <c r="J299"/>
    </row>
    <row r="300" spans="6:10" x14ac:dyDescent="0.2">
      <c r="F300"/>
      <c r="G300" s="120"/>
      <c r="H300" s="29"/>
      <c r="I300" s="31"/>
      <c r="J300"/>
    </row>
    <row r="301" spans="6:10" x14ac:dyDescent="0.2">
      <c r="F301"/>
      <c r="G301" s="120"/>
      <c r="H301" s="29"/>
      <c r="I301" s="31"/>
      <c r="J301"/>
    </row>
    <row r="302" spans="6:10" x14ac:dyDescent="0.2">
      <c r="F302"/>
      <c r="G302" s="120"/>
      <c r="H302" s="29"/>
      <c r="I302" s="31"/>
      <c r="J302"/>
    </row>
    <row r="303" spans="6:10" x14ac:dyDescent="0.2">
      <c r="F303"/>
      <c r="G303" s="120"/>
      <c r="H303" s="29"/>
      <c r="I303" s="31"/>
      <c r="J303"/>
    </row>
    <row r="304" spans="6:10" x14ac:dyDescent="0.2">
      <c r="F304"/>
      <c r="G304" s="120"/>
      <c r="H304" s="29"/>
      <c r="I304" s="31"/>
      <c r="J304"/>
    </row>
    <row r="305" spans="6:10" x14ac:dyDescent="0.2">
      <c r="F305"/>
      <c r="G305" s="120"/>
      <c r="H305" s="29"/>
      <c r="I305" s="31"/>
      <c r="J305"/>
    </row>
    <row r="306" spans="6:10" x14ac:dyDescent="0.2">
      <c r="F306"/>
      <c r="G306" s="120"/>
      <c r="H306" s="29"/>
      <c r="I306" s="31"/>
      <c r="J306"/>
    </row>
    <row r="307" spans="6:10" x14ac:dyDescent="0.2">
      <c r="F307"/>
      <c r="G307" s="120"/>
      <c r="H307" s="29"/>
      <c r="I307" s="31"/>
      <c r="J307"/>
    </row>
    <row r="308" spans="6:10" x14ac:dyDescent="0.2">
      <c r="F308"/>
      <c r="G308" s="120"/>
      <c r="H308" s="29"/>
      <c r="I308" s="31"/>
      <c r="J308"/>
    </row>
    <row r="309" spans="6:10" x14ac:dyDescent="0.2">
      <c r="F309"/>
      <c r="G309" s="120"/>
      <c r="H309" s="29"/>
      <c r="I309" s="31"/>
      <c r="J309"/>
    </row>
    <row r="310" spans="6:10" x14ac:dyDescent="0.2">
      <c r="F310"/>
      <c r="G310" s="120"/>
      <c r="H310" s="29"/>
      <c r="I310" s="31"/>
      <c r="J310"/>
    </row>
    <row r="311" spans="6:10" x14ac:dyDescent="0.2">
      <c r="F311"/>
      <c r="G311" s="120"/>
      <c r="H311" s="29"/>
      <c r="I311" s="31"/>
      <c r="J311"/>
    </row>
    <row r="312" spans="6:10" x14ac:dyDescent="0.2">
      <c r="F312"/>
      <c r="G312" s="120"/>
      <c r="H312" s="29"/>
      <c r="I312" s="31"/>
      <c r="J312"/>
    </row>
    <row r="313" spans="6:10" x14ac:dyDescent="0.2">
      <c r="F313"/>
      <c r="G313" s="120"/>
      <c r="H313" s="29"/>
      <c r="I313" s="31"/>
      <c r="J313"/>
    </row>
    <row r="314" spans="6:10" x14ac:dyDescent="0.2">
      <c r="F314"/>
      <c r="G314" s="120"/>
      <c r="H314" s="29"/>
      <c r="I314" s="31"/>
      <c r="J314"/>
    </row>
    <row r="315" spans="6:10" x14ac:dyDescent="0.2">
      <c r="F315"/>
      <c r="G315" s="120"/>
      <c r="H315" s="29"/>
      <c r="I315" s="31"/>
      <c r="J315"/>
    </row>
    <row r="316" spans="6:10" x14ac:dyDescent="0.2">
      <c r="F316"/>
      <c r="G316" s="120"/>
      <c r="H316" s="29"/>
      <c r="I316" s="31"/>
      <c r="J316"/>
    </row>
    <row r="317" spans="6:10" x14ac:dyDescent="0.2">
      <c r="F317"/>
      <c r="G317" s="120"/>
      <c r="H317" s="29"/>
      <c r="I317" s="31"/>
      <c r="J317"/>
    </row>
    <row r="318" spans="6:10" x14ac:dyDescent="0.2">
      <c r="F318"/>
      <c r="G318" s="120"/>
      <c r="H318" s="29"/>
      <c r="I318" s="31"/>
      <c r="J318"/>
    </row>
    <row r="319" spans="6:10" x14ac:dyDescent="0.2">
      <c r="F319"/>
      <c r="G319" s="120"/>
      <c r="H319" s="29"/>
      <c r="I319" s="31"/>
      <c r="J319"/>
    </row>
    <row r="320" spans="6:10" x14ac:dyDescent="0.2">
      <c r="F320"/>
      <c r="G320" s="120"/>
      <c r="H320" s="29"/>
      <c r="I320" s="31"/>
      <c r="J320"/>
    </row>
    <row r="321" spans="6:10" x14ac:dyDescent="0.2">
      <c r="F321"/>
      <c r="G321" s="120"/>
      <c r="H321" s="29"/>
      <c r="I321" s="31"/>
      <c r="J321"/>
    </row>
    <row r="322" spans="6:10" x14ac:dyDescent="0.2">
      <c r="F322"/>
      <c r="G322" s="120"/>
      <c r="H322" s="29"/>
      <c r="I322" s="31"/>
      <c r="J322"/>
    </row>
    <row r="323" spans="6:10" x14ac:dyDescent="0.2">
      <c r="F323"/>
      <c r="G323" s="120"/>
      <c r="H323" s="29"/>
      <c r="I323" s="31"/>
      <c r="J323"/>
    </row>
    <row r="324" spans="6:10" x14ac:dyDescent="0.2">
      <c r="F324"/>
      <c r="G324" s="120"/>
      <c r="H324" s="29"/>
      <c r="I324" s="31"/>
      <c r="J324"/>
    </row>
    <row r="325" spans="6:10" x14ac:dyDescent="0.2">
      <c r="F325"/>
      <c r="G325" s="120"/>
      <c r="H325" s="29"/>
      <c r="I325" s="31"/>
      <c r="J325"/>
    </row>
    <row r="326" spans="6:10" x14ac:dyDescent="0.2">
      <c r="F326"/>
      <c r="G326" s="120"/>
      <c r="H326" s="29"/>
      <c r="I326" s="31"/>
      <c r="J326"/>
    </row>
    <row r="327" spans="6:10" x14ac:dyDescent="0.2">
      <c r="F327"/>
      <c r="G327" s="120"/>
      <c r="H327" s="29"/>
      <c r="I327" s="31"/>
      <c r="J327"/>
    </row>
    <row r="328" spans="6:10" x14ac:dyDescent="0.2">
      <c r="F328"/>
      <c r="G328" s="120"/>
      <c r="H328" s="29"/>
      <c r="I328" s="31"/>
      <c r="J328"/>
    </row>
    <row r="329" spans="6:10" x14ac:dyDescent="0.2">
      <c r="F329"/>
      <c r="G329" s="120"/>
      <c r="H329" s="29"/>
      <c r="I329" s="31"/>
      <c r="J329"/>
    </row>
    <row r="330" spans="6:10" x14ac:dyDescent="0.2">
      <c r="F330"/>
      <c r="G330" s="120"/>
      <c r="H330" s="29"/>
      <c r="I330" s="31"/>
      <c r="J330"/>
    </row>
    <row r="331" spans="6:10" x14ac:dyDescent="0.2">
      <c r="F331"/>
      <c r="G331" s="120"/>
      <c r="H331" s="29"/>
      <c r="I331" s="31"/>
      <c r="J331"/>
    </row>
    <row r="332" spans="6:10" x14ac:dyDescent="0.2">
      <c r="F332"/>
      <c r="G332" s="120"/>
      <c r="H332" s="29"/>
      <c r="I332" s="31"/>
      <c r="J332"/>
    </row>
    <row r="333" spans="6:10" x14ac:dyDescent="0.2">
      <c r="F333"/>
      <c r="G333" s="120"/>
      <c r="H333" s="29"/>
      <c r="I333" s="31"/>
      <c r="J333"/>
    </row>
    <row r="334" spans="6:10" x14ac:dyDescent="0.2">
      <c r="F334"/>
      <c r="G334" s="120"/>
      <c r="H334" s="29"/>
      <c r="I334" s="31"/>
      <c r="J334"/>
    </row>
    <row r="335" spans="6:10" x14ac:dyDescent="0.2">
      <c r="F335"/>
      <c r="G335" s="120"/>
      <c r="H335" s="29"/>
      <c r="I335" s="31"/>
      <c r="J335"/>
    </row>
    <row r="336" spans="6:10" x14ac:dyDescent="0.2">
      <c r="F336"/>
      <c r="G336" s="120"/>
      <c r="H336" s="29"/>
      <c r="I336" s="31"/>
      <c r="J336"/>
    </row>
    <row r="337" spans="6:10" x14ac:dyDescent="0.2">
      <c r="F337"/>
      <c r="G337" s="120"/>
      <c r="H337" s="29"/>
      <c r="I337" s="31"/>
      <c r="J337"/>
    </row>
    <row r="338" spans="6:10" x14ac:dyDescent="0.2">
      <c r="F338"/>
      <c r="G338" s="120"/>
      <c r="H338" s="29"/>
      <c r="I338" s="31"/>
      <c r="J338"/>
    </row>
    <row r="339" spans="6:10" x14ac:dyDescent="0.2">
      <c r="F339"/>
      <c r="G339" s="120"/>
      <c r="H339" s="29"/>
      <c r="I339" s="31"/>
      <c r="J339"/>
    </row>
    <row r="340" spans="6:10" x14ac:dyDescent="0.2">
      <c r="F340"/>
      <c r="G340" s="120"/>
      <c r="H340" s="29"/>
      <c r="I340" s="31"/>
      <c r="J340"/>
    </row>
    <row r="341" spans="6:10" x14ac:dyDescent="0.2">
      <c r="F341"/>
      <c r="G341" s="120"/>
      <c r="H341" s="29"/>
      <c r="I341" s="31"/>
      <c r="J341"/>
    </row>
    <row r="342" spans="6:10" x14ac:dyDescent="0.2">
      <c r="F342"/>
      <c r="G342" s="120"/>
      <c r="H342" s="29"/>
      <c r="I342" s="31"/>
      <c r="J342"/>
    </row>
    <row r="343" spans="6:10" x14ac:dyDescent="0.2">
      <c r="F343"/>
      <c r="G343" s="120"/>
      <c r="H343" s="29"/>
      <c r="I343" s="31"/>
      <c r="J343"/>
    </row>
    <row r="344" spans="6:10" x14ac:dyDescent="0.2">
      <c r="F344"/>
      <c r="G344" s="120"/>
      <c r="H344" s="29"/>
      <c r="I344" s="31"/>
      <c r="J344"/>
    </row>
    <row r="345" spans="6:10" x14ac:dyDescent="0.2">
      <c r="F345"/>
      <c r="G345" s="120"/>
      <c r="H345" s="29"/>
      <c r="I345" s="31"/>
      <c r="J345"/>
    </row>
    <row r="346" spans="6:10" x14ac:dyDescent="0.2">
      <c r="F346"/>
      <c r="G346" s="120"/>
      <c r="H346" s="29"/>
      <c r="I346" s="31"/>
      <c r="J346"/>
    </row>
    <row r="347" spans="6:10" x14ac:dyDescent="0.2">
      <c r="F347"/>
      <c r="G347" s="120"/>
      <c r="H347" s="29"/>
      <c r="I347" s="31"/>
      <c r="J347"/>
    </row>
    <row r="348" spans="6:10" x14ac:dyDescent="0.2">
      <c r="F348"/>
      <c r="G348" s="120"/>
      <c r="H348" s="29"/>
      <c r="I348" s="31"/>
      <c r="J348"/>
    </row>
    <row r="349" spans="6:10" x14ac:dyDescent="0.2">
      <c r="F349"/>
      <c r="G349" s="120"/>
      <c r="H349" s="29"/>
      <c r="I349" s="31"/>
      <c r="J349"/>
    </row>
    <row r="350" spans="6:10" x14ac:dyDescent="0.2">
      <c r="F350"/>
      <c r="G350" s="120"/>
      <c r="H350" s="29"/>
      <c r="I350" s="31"/>
      <c r="J350"/>
    </row>
    <row r="351" spans="6:10" x14ac:dyDescent="0.2">
      <c r="F351"/>
      <c r="G351" s="120"/>
      <c r="H351" s="29"/>
      <c r="I351" s="31"/>
      <c r="J351"/>
    </row>
    <row r="352" spans="6:10" x14ac:dyDescent="0.2">
      <c r="F352"/>
      <c r="G352" s="120"/>
      <c r="H352" s="29"/>
      <c r="I352" s="31"/>
      <c r="J352"/>
    </row>
    <row r="353" spans="6:10" x14ac:dyDescent="0.2">
      <c r="F353"/>
      <c r="G353" s="120"/>
      <c r="H353" s="29"/>
      <c r="I353" s="31"/>
      <c r="J353"/>
    </row>
    <row r="354" spans="6:10" x14ac:dyDescent="0.2">
      <c r="F354"/>
      <c r="G354" s="120"/>
      <c r="H354" s="29"/>
      <c r="I354" s="31"/>
      <c r="J354"/>
    </row>
    <row r="355" spans="6:10" x14ac:dyDescent="0.2">
      <c r="F355"/>
      <c r="G355" s="120"/>
      <c r="H355" s="29"/>
      <c r="I355" s="31"/>
      <c r="J355"/>
    </row>
    <row r="356" spans="6:10" x14ac:dyDescent="0.2">
      <c r="F356"/>
      <c r="G356" s="120"/>
      <c r="H356" s="29"/>
      <c r="I356" s="31"/>
      <c r="J356"/>
    </row>
    <row r="357" spans="6:10" x14ac:dyDescent="0.2">
      <c r="F357"/>
      <c r="G357" s="120"/>
      <c r="H357" s="29"/>
      <c r="I357" s="31"/>
      <c r="J357"/>
    </row>
    <row r="358" spans="6:10" x14ac:dyDescent="0.2">
      <c r="F358"/>
      <c r="G358" s="120"/>
      <c r="H358" s="29"/>
      <c r="I358" s="31"/>
      <c r="J358"/>
    </row>
    <row r="359" spans="6:10" x14ac:dyDescent="0.2">
      <c r="F359"/>
      <c r="G359" s="120"/>
      <c r="H359" s="29"/>
      <c r="I359" s="31"/>
      <c r="J359"/>
    </row>
    <row r="360" spans="6:10" x14ac:dyDescent="0.2">
      <c r="F360"/>
      <c r="G360" s="120"/>
      <c r="H360" s="29"/>
      <c r="I360" s="31"/>
      <c r="J360"/>
    </row>
    <row r="361" spans="6:10" x14ac:dyDescent="0.2">
      <c r="F361"/>
      <c r="G361" s="120"/>
      <c r="H361" s="29"/>
      <c r="I361" s="31"/>
      <c r="J361"/>
    </row>
    <row r="362" spans="6:10" x14ac:dyDescent="0.2">
      <c r="F362"/>
      <c r="G362" s="120"/>
      <c r="H362" s="29"/>
      <c r="I362" s="31"/>
      <c r="J362"/>
    </row>
    <row r="363" spans="6:10" x14ac:dyDescent="0.2">
      <c r="F363"/>
      <c r="G363" s="120"/>
      <c r="H363" s="29"/>
      <c r="I363" s="31"/>
      <c r="J363"/>
    </row>
    <row r="364" spans="6:10" x14ac:dyDescent="0.2">
      <c r="F364"/>
      <c r="G364" s="120"/>
      <c r="H364" s="29"/>
      <c r="I364" s="31"/>
      <c r="J364"/>
    </row>
    <row r="365" spans="6:10" x14ac:dyDescent="0.2">
      <c r="F365"/>
      <c r="G365" s="120"/>
      <c r="H365" s="29"/>
      <c r="I365" s="31"/>
      <c r="J365"/>
    </row>
    <row r="366" spans="6:10" x14ac:dyDescent="0.2">
      <c r="F366"/>
      <c r="G366" s="120"/>
      <c r="H366" s="29"/>
      <c r="I366" s="31"/>
      <c r="J366"/>
    </row>
    <row r="367" spans="6:10" x14ac:dyDescent="0.2">
      <c r="F367"/>
      <c r="G367" s="120"/>
      <c r="H367" s="29"/>
      <c r="I367" s="31"/>
      <c r="J367"/>
    </row>
    <row r="368" spans="6:10" x14ac:dyDescent="0.2">
      <c r="F368"/>
      <c r="G368" s="120"/>
      <c r="H368" s="29"/>
      <c r="I368" s="31"/>
      <c r="J368"/>
    </row>
    <row r="369" spans="6:10" x14ac:dyDescent="0.2">
      <c r="F369"/>
      <c r="G369" s="120"/>
      <c r="H369" s="29"/>
      <c r="I369" s="31"/>
      <c r="J369"/>
    </row>
    <row r="370" spans="6:10" x14ac:dyDescent="0.2">
      <c r="F370"/>
      <c r="G370" s="120"/>
      <c r="H370" s="29"/>
      <c r="I370" s="31"/>
      <c r="J370"/>
    </row>
    <row r="371" spans="6:10" x14ac:dyDescent="0.2">
      <c r="F371"/>
      <c r="G371" s="120"/>
      <c r="H371" s="29"/>
      <c r="I371" s="31"/>
      <c r="J371"/>
    </row>
    <row r="372" spans="6:10" x14ac:dyDescent="0.2">
      <c r="F372"/>
      <c r="G372" s="120"/>
      <c r="H372" s="29"/>
      <c r="I372" s="31"/>
      <c r="J372"/>
    </row>
    <row r="373" spans="6:10" x14ac:dyDescent="0.2">
      <c r="F373"/>
      <c r="G373" s="120"/>
      <c r="H373" s="29"/>
      <c r="I373" s="31"/>
      <c r="J373"/>
    </row>
    <row r="374" spans="6:10" x14ac:dyDescent="0.2">
      <c r="F374"/>
      <c r="G374" s="120"/>
      <c r="H374" s="29"/>
      <c r="I374" s="31"/>
      <c r="J374"/>
    </row>
    <row r="375" spans="6:10" x14ac:dyDescent="0.2">
      <c r="F375"/>
      <c r="G375" s="120"/>
      <c r="H375" s="29"/>
      <c r="I375" s="31"/>
      <c r="J375"/>
    </row>
    <row r="376" spans="6:10" x14ac:dyDescent="0.2">
      <c r="F376"/>
      <c r="G376" s="120"/>
      <c r="H376" s="29"/>
      <c r="I376" s="31"/>
      <c r="J376"/>
    </row>
    <row r="377" spans="6:10" x14ac:dyDescent="0.2">
      <c r="F377"/>
      <c r="G377" s="120"/>
      <c r="H377" s="29"/>
      <c r="I377" s="31"/>
      <c r="J377"/>
    </row>
    <row r="378" spans="6:10" x14ac:dyDescent="0.2">
      <c r="F378"/>
      <c r="G378" s="120"/>
      <c r="H378" s="29"/>
      <c r="I378" s="31"/>
      <c r="J378"/>
    </row>
    <row r="379" spans="6:10" x14ac:dyDescent="0.2">
      <c r="F379"/>
      <c r="G379" s="120"/>
      <c r="H379" s="29"/>
      <c r="I379" s="31"/>
      <c r="J379"/>
    </row>
    <row r="380" spans="6:10" x14ac:dyDescent="0.2">
      <c r="F380"/>
      <c r="G380" s="120"/>
      <c r="H380" s="29"/>
      <c r="I380" s="31"/>
      <c r="J380"/>
    </row>
    <row r="381" spans="6:10" x14ac:dyDescent="0.2">
      <c r="F381"/>
      <c r="G381" s="120"/>
      <c r="H381" s="29"/>
      <c r="I381" s="31"/>
      <c r="J381"/>
    </row>
    <row r="382" spans="6:10" x14ac:dyDescent="0.2">
      <c r="F382"/>
      <c r="G382" s="120"/>
      <c r="H382" s="29"/>
      <c r="I382" s="31"/>
      <c r="J382"/>
    </row>
    <row r="383" spans="6:10" x14ac:dyDescent="0.2">
      <c r="F383"/>
      <c r="G383" s="120"/>
      <c r="H383" s="29"/>
      <c r="I383" s="31"/>
      <c r="J383"/>
    </row>
    <row r="384" spans="6:10" x14ac:dyDescent="0.2">
      <c r="F384"/>
      <c r="G384" s="120"/>
      <c r="H384" s="29"/>
      <c r="I384" s="31"/>
      <c r="J384"/>
    </row>
    <row r="385" spans="6:10" x14ac:dyDescent="0.2">
      <c r="F385"/>
      <c r="G385" s="120"/>
      <c r="H385" s="29"/>
      <c r="I385" s="31"/>
      <c r="J385"/>
    </row>
    <row r="386" spans="6:10" x14ac:dyDescent="0.2">
      <c r="F386"/>
      <c r="G386" s="120"/>
      <c r="H386" s="29"/>
      <c r="I386" s="31"/>
      <c r="J386"/>
    </row>
    <row r="387" spans="6:10" x14ac:dyDescent="0.2">
      <c r="F387"/>
      <c r="G387" s="120"/>
      <c r="H387" s="29"/>
      <c r="I387" s="31"/>
      <c r="J387"/>
    </row>
    <row r="388" spans="6:10" x14ac:dyDescent="0.2">
      <c r="F388"/>
      <c r="G388" s="120"/>
      <c r="H388" s="29"/>
      <c r="I388" s="31"/>
      <c r="J388"/>
    </row>
    <row r="389" spans="6:10" x14ac:dyDescent="0.2">
      <c r="F389"/>
      <c r="G389" s="120"/>
      <c r="H389" s="29"/>
      <c r="I389" s="31"/>
      <c r="J389"/>
    </row>
    <row r="390" spans="6:10" x14ac:dyDescent="0.2">
      <c r="F390"/>
      <c r="G390" s="120"/>
      <c r="H390" s="29"/>
      <c r="I390" s="31"/>
      <c r="J390"/>
    </row>
    <row r="391" spans="6:10" x14ac:dyDescent="0.2">
      <c r="F391"/>
      <c r="G391" s="120"/>
      <c r="H391" s="29"/>
      <c r="I391" s="31"/>
      <c r="J391"/>
    </row>
    <row r="392" spans="6:10" x14ac:dyDescent="0.2">
      <c r="F392"/>
      <c r="G392" s="120"/>
      <c r="H392" s="29"/>
      <c r="I392" s="31"/>
      <c r="J392"/>
    </row>
    <row r="393" spans="6:10" x14ac:dyDescent="0.2">
      <c r="F393"/>
      <c r="G393" s="120"/>
      <c r="H393" s="29"/>
      <c r="I393" s="31"/>
      <c r="J393"/>
    </row>
    <row r="394" spans="6:10" x14ac:dyDescent="0.2">
      <c r="F394"/>
      <c r="G394" s="120"/>
      <c r="H394" s="29"/>
      <c r="I394" s="31"/>
      <c r="J394"/>
    </row>
    <row r="395" spans="6:10" x14ac:dyDescent="0.2">
      <c r="F395"/>
      <c r="G395" s="120"/>
      <c r="H395" s="29"/>
      <c r="I395" s="31"/>
      <c r="J395"/>
    </row>
    <row r="396" spans="6:10" x14ac:dyDescent="0.2">
      <c r="F396"/>
      <c r="G396" s="120"/>
      <c r="H396" s="29"/>
      <c r="I396" s="31"/>
      <c r="J396"/>
    </row>
    <row r="397" spans="6:10" x14ac:dyDescent="0.2">
      <c r="F397"/>
      <c r="G397" s="120"/>
      <c r="H397" s="29"/>
      <c r="I397" s="31"/>
      <c r="J397"/>
    </row>
    <row r="398" spans="6:10" x14ac:dyDescent="0.2">
      <c r="F398"/>
      <c r="G398" s="120"/>
      <c r="H398" s="29"/>
      <c r="I398" s="31"/>
      <c r="J398"/>
    </row>
    <row r="399" spans="6:10" x14ac:dyDescent="0.2">
      <c r="F399"/>
      <c r="G399" s="120"/>
      <c r="H399" s="29"/>
      <c r="I399" s="31"/>
      <c r="J399"/>
    </row>
    <row r="400" spans="6:10" x14ac:dyDescent="0.2">
      <c r="F400"/>
      <c r="G400" s="120"/>
      <c r="H400" s="29"/>
      <c r="I400" s="31"/>
      <c r="J400"/>
    </row>
    <row r="401" spans="6:10" x14ac:dyDescent="0.2">
      <c r="F401"/>
      <c r="G401" s="120"/>
      <c r="H401" s="29"/>
      <c r="I401" s="31"/>
      <c r="J401"/>
    </row>
    <row r="402" spans="6:10" x14ac:dyDescent="0.2">
      <c r="F402"/>
      <c r="G402" s="120"/>
      <c r="H402" s="29"/>
      <c r="I402" s="31"/>
      <c r="J402"/>
    </row>
    <row r="403" spans="6:10" x14ac:dyDescent="0.2">
      <c r="F403"/>
      <c r="G403" s="120"/>
      <c r="H403" s="29"/>
      <c r="I403" s="31"/>
      <c r="J403"/>
    </row>
    <row r="404" spans="6:10" x14ac:dyDescent="0.2">
      <c r="F404"/>
      <c r="G404" s="120"/>
      <c r="H404" s="29"/>
      <c r="I404" s="31"/>
      <c r="J404"/>
    </row>
    <row r="405" spans="6:10" x14ac:dyDescent="0.2">
      <c r="F405"/>
      <c r="G405" s="120"/>
      <c r="H405" s="29"/>
      <c r="I405" s="31"/>
      <c r="J405"/>
    </row>
    <row r="406" spans="6:10" x14ac:dyDescent="0.2">
      <c r="F406"/>
      <c r="G406" s="120"/>
      <c r="H406" s="29"/>
      <c r="I406" s="31"/>
      <c r="J406"/>
    </row>
    <row r="407" spans="6:10" x14ac:dyDescent="0.2">
      <c r="F407"/>
      <c r="G407" s="120"/>
      <c r="H407" s="29"/>
      <c r="I407" s="31"/>
      <c r="J407"/>
    </row>
    <row r="408" spans="6:10" x14ac:dyDescent="0.2">
      <c r="F408"/>
      <c r="G408" s="120"/>
      <c r="H408" s="29"/>
      <c r="I408" s="31"/>
      <c r="J408"/>
    </row>
    <row r="409" spans="6:10" x14ac:dyDescent="0.2">
      <c r="F409"/>
      <c r="G409" s="120"/>
      <c r="H409" s="29"/>
      <c r="I409" s="31"/>
      <c r="J409"/>
    </row>
    <row r="410" spans="6:10" x14ac:dyDescent="0.2">
      <c r="F410"/>
      <c r="G410" s="120"/>
      <c r="H410" s="29"/>
      <c r="I410" s="31"/>
      <c r="J410"/>
    </row>
    <row r="411" spans="6:10" x14ac:dyDescent="0.2">
      <c r="F411"/>
      <c r="G411" s="120"/>
      <c r="H411" s="29"/>
      <c r="I411" s="31"/>
      <c r="J411"/>
    </row>
    <row r="412" spans="6:10" x14ac:dyDescent="0.2">
      <c r="F412"/>
      <c r="G412" s="120"/>
      <c r="H412" s="29"/>
      <c r="I412" s="31"/>
      <c r="J412"/>
    </row>
    <row r="413" spans="6:10" x14ac:dyDescent="0.2">
      <c r="F413"/>
      <c r="G413" s="120"/>
      <c r="H413" s="29"/>
      <c r="I413" s="31"/>
      <c r="J413"/>
    </row>
    <row r="414" spans="6:10" x14ac:dyDescent="0.2">
      <c r="F414"/>
      <c r="G414" s="120"/>
      <c r="H414" s="29"/>
      <c r="I414" s="31"/>
      <c r="J414"/>
    </row>
    <row r="415" spans="6:10" x14ac:dyDescent="0.2">
      <c r="F415"/>
      <c r="G415" s="120"/>
      <c r="H415" s="29"/>
      <c r="I415" s="31"/>
      <c r="J415"/>
    </row>
    <row r="416" spans="6:10" x14ac:dyDescent="0.2">
      <c r="F416"/>
      <c r="G416" s="120"/>
      <c r="H416" s="29"/>
      <c r="I416" s="31"/>
      <c r="J416"/>
    </row>
    <row r="417" spans="6:10" x14ac:dyDescent="0.2">
      <c r="F417"/>
      <c r="G417" s="120"/>
      <c r="H417" s="29"/>
      <c r="I417" s="31"/>
      <c r="J417"/>
    </row>
    <row r="418" spans="6:10" x14ac:dyDescent="0.2">
      <c r="F418"/>
      <c r="G418" s="120"/>
      <c r="H418" s="29"/>
      <c r="I418" s="31"/>
      <c r="J418"/>
    </row>
    <row r="419" spans="6:10" x14ac:dyDescent="0.2">
      <c r="F419"/>
      <c r="G419" s="120"/>
      <c r="H419" s="29"/>
      <c r="I419" s="31"/>
      <c r="J419"/>
    </row>
    <row r="420" spans="6:10" x14ac:dyDescent="0.2">
      <c r="F420"/>
      <c r="G420" s="120"/>
      <c r="H420" s="29"/>
      <c r="I420" s="31"/>
      <c r="J420"/>
    </row>
    <row r="421" spans="6:10" x14ac:dyDescent="0.2">
      <c r="F421"/>
      <c r="G421" s="120"/>
      <c r="H421" s="29"/>
      <c r="I421" s="31"/>
      <c r="J421"/>
    </row>
    <row r="422" spans="6:10" x14ac:dyDescent="0.2">
      <c r="F422"/>
      <c r="G422" s="120"/>
      <c r="H422" s="29"/>
      <c r="I422" s="31"/>
      <c r="J422"/>
    </row>
    <row r="423" spans="6:10" x14ac:dyDescent="0.2">
      <c r="F423"/>
      <c r="G423" s="120"/>
      <c r="H423" s="29"/>
      <c r="I423" s="31"/>
      <c r="J423"/>
    </row>
    <row r="424" spans="6:10" x14ac:dyDescent="0.2">
      <c r="F424"/>
      <c r="G424" s="120"/>
      <c r="H424" s="29"/>
      <c r="I424" s="31"/>
      <c r="J424"/>
    </row>
    <row r="425" spans="6:10" x14ac:dyDescent="0.2">
      <c r="F425"/>
      <c r="G425" s="120"/>
      <c r="H425" s="29"/>
      <c r="I425" s="31"/>
      <c r="J425"/>
    </row>
    <row r="426" spans="6:10" x14ac:dyDescent="0.2">
      <c r="F426"/>
      <c r="G426" s="120"/>
      <c r="H426" s="29"/>
      <c r="I426" s="31"/>
      <c r="J426"/>
    </row>
    <row r="427" spans="6:10" x14ac:dyDescent="0.2">
      <c r="F427"/>
      <c r="G427" s="120"/>
      <c r="H427" s="29"/>
      <c r="I427" s="31"/>
      <c r="J427"/>
    </row>
    <row r="428" spans="6:10" x14ac:dyDescent="0.2">
      <c r="F428"/>
      <c r="G428" s="120"/>
      <c r="H428" s="29"/>
      <c r="I428" s="31"/>
      <c r="J428"/>
    </row>
    <row r="429" spans="6:10" x14ac:dyDescent="0.2">
      <c r="F429"/>
      <c r="G429" s="120"/>
      <c r="H429" s="29"/>
      <c r="I429" s="31"/>
      <c r="J429"/>
    </row>
    <row r="430" spans="6:10" x14ac:dyDescent="0.2">
      <c r="F430"/>
      <c r="G430" s="120"/>
      <c r="H430" s="29"/>
      <c r="I430" s="31"/>
      <c r="J430"/>
    </row>
    <row r="431" spans="6:10" x14ac:dyDescent="0.2">
      <c r="F431"/>
      <c r="G431" s="120"/>
      <c r="H431" s="29"/>
      <c r="I431" s="31"/>
      <c r="J431"/>
    </row>
    <row r="432" spans="6:10" x14ac:dyDescent="0.2">
      <c r="F432"/>
      <c r="G432" s="120"/>
      <c r="H432" s="29"/>
      <c r="I432" s="31"/>
      <c r="J432"/>
    </row>
    <row r="433" spans="6:10" x14ac:dyDescent="0.2">
      <c r="F433"/>
      <c r="G433" s="120"/>
      <c r="H433" s="29"/>
      <c r="I433" s="31"/>
      <c r="J433"/>
    </row>
    <row r="434" spans="6:10" x14ac:dyDescent="0.2">
      <c r="F434"/>
      <c r="G434" s="120"/>
      <c r="H434" s="29"/>
      <c r="I434" s="31"/>
      <c r="J434"/>
    </row>
    <row r="435" spans="6:10" x14ac:dyDescent="0.2">
      <c r="F435"/>
      <c r="G435" s="120"/>
      <c r="H435" s="29"/>
      <c r="I435" s="31"/>
      <c r="J435"/>
    </row>
    <row r="436" spans="6:10" x14ac:dyDescent="0.2">
      <c r="F436"/>
      <c r="G436" s="120"/>
      <c r="H436" s="29"/>
      <c r="I436" s="31"/>
      <c r="J436"/>
    </row>
    <row r="437" spans="6:10" x14ac:dyDescent="0.2">
      <c r="F437"/>
      <c r="G437" s="120"/>
      <c r="H437" s="29"/>
      <c r="I437" s="31"/>
      <c r="J437"/>
    </row>
    <row r="438" spans="6:10" x14ac:dyDescent="0.2">
      <c r="F438"/>
      <c r="G438" s="120"/>
      <c r="H438" s="29"/>
      <c r="I438" s="31"/>
      <c r="J438"/>
    </row>
    <row r="439" spans="6:10" x14ac:dyDescent="0.2">
      <c r="F439"/>
      <c r="G439" s="120"/>
      <c r="H439" s="29"/>
      <c r="I439" s="31"/>
      <c r="J439"/>
    </row>
    <row r="440" spans="6:10" x14ac:dyDescent="0.2">
      <c r="F440"/>
      <c r="G440" s="120"/>
      <c r="H440" s="29"/>
      <c r="I440" s="31"/>
      <c r="J440"/>
    </row>
    <row r="441" spans="6:10" x14ac:dyDescent="0.2">
      <c r="F441"/>
      <c r="G441" s="120"/>
      <c r="H441" s="29"/>
      <c r="I441" s="31"/>
      <c r="J441"/>
    </row>
    <row r="442" spans="6:10" x14ac:dyDescent="0.2">
      <c r="F442"/>
      <c r="G442" s="120"/>
      <c r="H442" s="29"/>
      <c r="I442" s="31"/>
      <c r="J442"/>
    </row>
    <row r="443" spans="6:10" x14ac:dyDescent="0.2">
      <c r="F443"/>
      <c r="G443" s="120"/>
      <c r="H443" s="29"/>
      <c r="I443" s="31"/>
      <c r="J443"/>
    </row>
    <row r="444" spans="6:10" x14ac:dyDescent="0.2">
      <c r="F444"/>
      <c r="G444" s="120"/>
      <c r="H444" s="29"/>
      <c r="I444" s="31"/>
      <c r="J444"/>
    </row>
    <row r="445" spans="6:10" x14ac:dyDescent="0.2">
      <c r="F445"/>
      <c r="G445" s="120"/>
      <c r="H445" s="29"/>
      <c r="I445" s="31"/>
      <c r="J445"/>
    </row>
    <row r="446" spans="6:10" x14ac:dyDescent="0.2">
      <c r="F446"/>
      <c r="G446" s="120"/>
      <c r="H446" s="29"/>
      <c r="I446" s="31"/>
      <c r="J446"/>
    </row>
    <row r="447" spans="6:10" x14ac:dyDescent="0.2">
      <c r="F447"/>
      <c r="G447" s="120"/>
      <c r="H447" s="29"/>
      <c r="I447" s="31"/>
      <c r="J447"/>
    </row>
    <row r="448" spans="6:10" x14ac:dyDescent="0.2">
      <c r="F448"/>
      <c r="G448" s="120"/>
      <c r="H448" s="29"/>
      <c r="I448" s="31"/>
      <c r="J448"/>
    </row>
    <row r="449" spans="6:10" x14ac:dyDescent="0.2">
      <c r="F449"/>
      <c r="G449" s="120"/>
      <c r="H449" s="29"/>
      <c r="I449" s="31"/>
      <c r="J449"/>
    </row>
    <row r="450" spans="6:10" x14ac:dyDescent="0.2">
      <c r="F450"/>
      <c r="G450" s="120"/>
      <c r="H450" s="29"/>
      <c r="I450" s="31"/>
      <c r="J450"/>
    </row>
    <row r="451" spans="6:10" x14ac:dyDescent="0.2">
      <c r="F451"/>
      <c r="G451" s="120"/>
      <c r="H451" s="29"/>
      <c r="I451" s="31"/>
      <c r="J451"/>
    </row>
    <row r="452" spans="6:10" x14ac:dyDescent="0.2">
      <c r="F452"/>
      <c r="G452" s="120"/>
      <c r="H452" s="29"/>
      <c r="I452" s="31"/>
      <c r="J452"/>
    </row>
    <row r="453" spans="6:10" x14ac:dyDescent="0.2">
      <c r="F453"/>
      <c r="G453" s="120"/>
      <c r="H453" s="29"/>
      <c r="I453" s="31"/>
      <c r="J453"/>
    </row>
    <row r="454" spans="6:10" x14ac:dyDescent="0.2">
      <c r="F454"/>
      <c r="G454" s="120"/>
      <c r="H454" s="29"/>
      <c r="I454" s="31"/>
      <c r="J454"/>
    </row>
    <row r="455" spans="6:10" x14ac:dyDescent="0.2">
      <c r="F455"/>
      <c r="G455" s="120"/>
      <c r="H455" s="29"/>
      <c r="I455" s="31"/>
      <c r="J455"/>
    </row>
    <row r="456" spans="6:10" x14ac:dyDescent="0.2">
      <c r="F456"/>
      <c r="G456" s="120"/>
      <c r="H456" s="29"/>
      <c r="I456" s="31"/>
      <c r="J456"/>
    </row>
    <row r="457" spans="6:10" x14ac:dyDescent="0.2">
      <c r="F457"/>
      <c r="G457" s="120"/>
      <c r="H457" s="29"/>
      <c r="I457" s="31"/>
      <c r="J457"/>
    </row>
    <row r="458" spans="6:10" x14ac:dyDescent="0.2">
      <c r="F458"/>
      <c r="G458" s="120"/>
      <c r="H458" s="29"/>
      <c r="I458" s="31"/>
      <c r="J458"/>
    </row>
    <row r="459" spans="6:10" x14ac:dyDescent="0.2">
      <c r="F459"/>
      <c r="G459" s="120"/>
      <c r="H459" s="29"/>
      <c r="I459" s="31"/>
      <c r="J459"/>
    </row>
    <row r="460" spans="6:10" x14ac:dyDescent="0.2">
      <c r="F460"/>
      <c r="G460" s="120"/>
      <c r="H460" s="29"/>
      <c r="I460" s="31"/>
      <c r="J460"/>
    </row>
    <row r="461" spans="6:10" x14ac:dyDescent="0.2">
      <c r="F461"/>
      <c r="G461" s="120"/>
      <c r="H461" s="29"/>
      <c r="I461" s="31"/>
      <c r="J461"/>
    </row>
    <row r="462" spans="6:10" x14ac:dyDescent="0.2">
      <c r="F462"/>
      <c r="G462" s="120"/>
      <c r="H462" s="29"/>
      <c r="I462" s="31"/>
      <c r="J462"/>
    </row>
    <row r="463" spans="6:10" x14ac:dyDescent="0.2">
      <c r="F463"/>
      <c r="G463" s="120"/>
      <c r="H463" s="29"/>
      <c r="I463" s="31"/>
      <c r="J463"/>
    </row>
    <row r="464" spans="6:10" x14ac:dyDescent="0.2">
      <c r="F464"/>
      <c r="G464" s="120"/>
      <c r="H464" s="29"/>
      <c r="I464" s="31"/>
      <c r="J464"/>
    </row>
    <row r="465" spans="6:10" x14ac:dyDescent="0.2">
      <c r="F465"/>
      <c r="G465" s="120"/>
      <c r="H465" s="29"/>
      <c r="I465" s="31"/>
      <c r="J465"/>
    </row>
    <row r="466" spans="6:10" x14ac:dyDescent="0.2">
      <c r="F466"/>
      <c r="G466" s="120"/>
      <c r="H466" s="29"/>
      <c r="I466" s="31"/>
      <c r="J466"/>
    </row>
    <row r="467" spans="6:10" x14ac:dyDescent="0.2">
      <c r="F467"/>
      <c r="G467" s="120"/>
      <c r="H467" s="29"/>
      <c r="I467" s="31"/>
      <c r="J467"/>
    </row>
    <row r="468" spans="6:10" x14ac:dyDescent="0.2">
      <c r="F468"/>
      <c r="G468" s="120"/>
      <c r="H468" s="29"/>
      <c r="I468" s="31"/>
      <c r="J468"/>
    </row>
    <row r="469" spans="6:10" x14ac:dyDescent="0.2">
      <c r="F469"/>
      <c r="G469" s="120"/>
      <c r="H469" s="29"/>
      <c r="I469" s="31"/>
      <c r="J469"/>
    </row>
    <row r="470" spans="6:10" x14ac:dyDescent="0.2">
      <c r="F470"/>
      <c r="G470" s="120"/>
      <c r="H470" s="29"/>
      <c r="I470" s="31"/>
      <c r="J470"/>
    </row>
    <row r="471" spans="6:10" x14ac:dyDescent="0.2">
      <c r="F471"/>
      <c r="G471" s="120"/>
      <c r="H471" s="29"/>
      <c r="I471" s="31"/>
      <c r="J471"/>
    </row>
    <row r="472" spans="6:10" x14ac:dyDescent="0.2">
      <c r="F472"/>
      <c r="G472" s="120"/>
      <c r="H472" s="29"/>
      <c r="I472" s="31"/>
      <c r="J472"/>
    </row>
    <row r="473" spans="6:10" x14ac:dyDescent="0.2">
      <c r="F473"/>
      <c r="G473" s="120"/>
      <c r="H473" s="29"/>
      <c r="I473" s="31"/>
      <c r="J473"/>
    </row>
    <row r="474" spans="6:10" x14ac:dyDescent="0.2">
      <c r="F474"/>
      <c r="G474" s="120"/>
      <c r="H474" s="29"/>
      <c r="I474" s="31"/>
      <c r="J474"/>
    </row>
    <row r="475" spans="6:10" x14ac:dyDescent="0.2">
      <c r="F475"/>
      <c r="G475" s="120"/>
      <c r="H475" s="29"/>
      <c r="I475" s="31"/>
      <c r="J475"/>
    </row>
    <row r="476" spans="6:10" x14ac:dyDescent="0.2">
      <c r="F476"/>
      <c r="G476" s="120"/>
      <c r="H476" s="29"/>
      <c r="I476" s="31"/>
      <c r="J476"/>
    </row>
    <row r="477" spans="6:10" x14ac:dyDescent="0.2">
      <c r="F477"/>
      <c r="G477" s="120"/>
      <c r="H477" s="29"/>
      <c r="I477" s="31"/>
      <c r="J477"/>
    </row>
    <row r="478" spans="6:10" x14ac:dyDescent="0.2">
      <c r="F478"/>
      <c r="G478" s="120"/>
      <c r="H478" s="29"/>
      <c r="I478" s="31"/>
      <c r="J478"/>
    </row>
    <row r="479" spans="6:10" x14ac:dyDescent="0.2">
      <c r="F479"/>
      <c r="G479" s="120"/>
      <c r="H479" s="29"/>
      <c r="I479" s="31"/>
      <c r="J479"/>
    </row>
    <row r="480" spans="6:10" x14ac:dyDescent="0.2">
      <c r="F480"/>
      <c r="G480" s="120"/>
      <c r="H480" s="29"/>
      <c r="I480" s="31"/>
      <c r="J480"/>
    </row>
    <row r="481" spans="6:10" x14ac:dyDescent="0.2">
      <c r="F481"/>
      <c r="G481" s="120"/>
      <c r="H481" s="29"/>
      <c r="I481" s="31"/>
      <c r="J481"/>
    </row>
    <row r="482" spans="6:10" x14ac:dyDescent="0.2">
      <c r="F482"/>
      <c r="G482" s="120"/>
      <c r="H482" s="29"/>
      <c r="I482" s="31"/>
      <c r="J482"/>
    </row>
    <row r="483" spans="6:10" x14ac:dyDescent="0.2">
      <c r="F483"/>
      <c r="G483" s="120"/>
      <c r="H483" s="29"/>
      <c r="I483" s="31"/>
      <c r="J483"/>
    </row>
    <row r="484" spans="6:10" x14ac:dyDescent="0.2">
      <c r="F484"/>
      <c r="G484" s="120"/>
      <c r="H484" s="29"/>
      <c r="I484" s="31"/>
      <c r="J484"/>
    </row>
    <row r="485" spans="6:10" x14ac:dyDescent="0.2">
      <c r="F485"/>
      <c r="G485" s="120"/>
      <c r="H485" s="29"/>
      <c r="I485" s="31"/>
      <c r="J485"/>
    </row>
    <row r="486" spans="6:10" x14ac:dyDescent="0.2">
      <c r="F486"/>
      <c r="G486" s="120"/>
      <c r="H486" s="29"/>
      <c r="I486" s="31"/>
      <c r="J486"/>
    </row>
    <row r="487" spans="6:10" x14ac:dyDescent="0.2">
      <c r="F487"/>
      <c r="G487" s="120"/>
      <c r="H487" s="29"/>
      <c r="I487" s="31"/>
      <c r="J487"/>
    </row>
    <row r="488" spans="6:10" x14ac:dyDescent="0.2">
      <c r="F488"/>
      <c r="G488" s="120"/>
      <c r="H488" s="29"/>
      <c r="I488" s="31"/>
      <c r="J488"/>
    </row>
    <row r="489" spans="6:10" x14ac:dyDescent="0.2">
      <c r="F489"/>
      <c r="G489" s="120"/>
      <c r="H489" s="29"/>
      <c r="I489" s="31"/>
      <c r="J489"/>
    </row>
    <row r="490" spans="6:10" x14ac:dyDescent="0.2">
      <c r="F490"/>
      <c r="G490" s="120"/>
      <c r="H490" s="29"/>
      <c r="I490" s="31"/>
      <c r="J490"/>
    </row>
    <row r="491" spans="6:10" x14ac:dyDescent="0.2">
      <c r="F491"/>
      <c r="G491" s="120"/>
      <c r="H491" s="29"/>
      <c r="I491" s="31"/>
      <c r="J491"/>
    </row>
    <row r="492" spans="6:10" x14ac:dyDescent="0.2">
      <c r="F492"/>
      <c r="G492" s="120"/>
      <c r="H492" s="29"/>
      <c r="I492" s="31"/>
      <c r="J492"/>
    </row>
    <row r="493" spans="6:10" x14ac:dyDescent="0.2">
      <c r="F493"/>
      <c r="G493" s="120"/>
      <c r="H493" s="29"/>
      <c r="I493" s="31"/>
      <c r="J493"/>
    </row>
    <row r="494" spans="6:10" x14ac:dyDescent="0.2">
      <c r="F494"/>
      <c r="G494" s="120"/>
      <c r="H494" s="29"/>
      <c r="I494" s="31"/>
      <c r="J494"/>
    </row>
    <row r="495" spans="6:10" x14ac:dyDescent="0.2">
      <c r="F495"/>
      <c r="G495" s="120"/>
      <c r="H495" s="29"/>
      <c r="I495" s="31"/>
      <c r="J495"/>
    </row>
    <row r="496" spans="6:10" x14ac:dyDescent="0.2">
      <c r="F496"/>
      <c r="G496" s="120"/>
      <c r="H496" s="29"/>
      <c r="I496" s="31"/>
      <c r="J496"/>
    </row>
    <row r="497" spans="6:10" x14ac:dyDescent="0.2">
      <c r="F497"/>
      <c r="G497" s="120"/>
      <c r="H497" s="29"/>
      <c r="I497" s="31"/>
      <c r="J497"/>
    </row>
    <row r="498" spans="6:10" x14ac:dyDescent="0.2">
      <c r="F498"/>
      <c r="G498" s="120"/>
      <c r="H498" s="29"/>
      <c r="I498" s="31"/>
      <c r="J498"/>
    </row>
    <row r="499" spans="6:10" x14ac:dyDescent="0.2">
      <c r="F499"/>
      <c r="G499" s="120"/>
      <c r="H499" s="29"/>
      <c r="I499" s="31"/>
      <c r="J499"/>
    </row>
    <row r="500" spans="6:10" x14ac:dyDescent="0.2">
      <c r="F500"/>
      <c r="G500" s="120"/>
      <c r="H500" s="29"/>
      <c r="I500" s="31"/>
      <c r="J500"/>
    </row>
    <row r="501" spans="6:10" x14ac:dyDescent="0.2">
      <c r="F501"/>
      <c r="G501" s="120"/>
      <c r="H501" s="29"/>
      <c r="I501" s="31"/>
      <c r="J501"/>
    </row>
    <row r="502" spans="6:10" x14ac:dyDescent="0.2">
      <c r="F502"/>
      <c r="G502" s="120"/>
      <c r="H502" s="29"/>
      <c r="I502" s="31"/>
      <c r="J502"/>
    </row>
    <row r="503" spans="6:10" x14ac:dyDescent="0.2">
      <c r="F503"/>
      <c r="G503" s="120"/>
      <c r="H503" s="29"/>
      <c r="I503" s="31"/>
      <c r="J503"/>
    </row>
    <row r="504" spans="6:10" x14ac:dyDescent="0.2">
      <c r="F504"/>
      <c r="G504" s="120"/>
      <c r="H504" s="29"/>
      <c r="I504" s="31"/>
      <c r="J504"/>
    </row>
    <row r="505" spans="6:10" x14ac:dyDescent="0.2">
      <c r="F505"/>
      <c r="G505" s="120"/>
      <c r="H505" s="29"/>
      <c r="I505" s="31"/>
      <c r="J505"/>
    </row>
    <row r="506" spans="6:10" x14ac:dyDescent="0.2">
      <c r="F506"/>
      <c r="G506" s="120"/>
      <c r="H506" s="29"/>
      <c r="I506" s="31"/>
      <c r="J506"/>
    </row>
    <row r="507" spans="6:10" x14ac:dyDescent="0.2">
      <c r="F507"/>
      <c r="G507" s="120"/>
      <c r="H507" s="29"/>
      <c r="I507" s="31"/>
      <c r="J507"/>
    </row>
    <row r="508" spans="6:10" x14ac:dyDescent="0.2">
      <c r="F508"/>
      <c r="G508" s="120"/>
      <c r="H508" s="29"/>
      <c r="I508" s="31"/>
      <c r="J508"/>
    </row>
    <row r="509" spans="6:10" x14ac:dyDescent="0.2">
      <c r="F509"/>
      <c r="G509" s="120"/>
      <c r="H509" s="29"/>
      <c r="I509" s="31"/>
      <c r="J509"/>
    </row>
    <row r="510" spans="6:10" x14ac:dyDescent="0.2">
      <c r="F510"/>
      <c r="G510" s="120"/>
      <c r="H510" s="29"/>
      <c r="I510" s="31"/>
      <c r="J510"/>
    </row>
    <row r="511" spans="6:10" x14ac:dyDescent="0.2">
      <c r="F511"/>
      <c r="G511" s="120"/>
      <c r="H511" s="29"/>
      <c r="I511" s="31"/>
      <c r="J511"/>
    </row>
    <row r="512" spans="6:10" x14ac:dyDescent="0.2">
      <c r="F512"/>
      <c r="G512" s="120"/>
      <c r="H512" s="29"/>
      <c r="I512" s="31"/>
      <c r="J512"/>
    </row>
    <row r="513" spans="6:10" x14ac:dyDescent="0.2">
      <c r="F513"/>
      <c r="G513" s="120"/>
      <c r="H513" s="29"/>
      <c r="I513" s="31"/>
      <c r="J513"/>
    </row>
    <row r="514" spans="6:10" x14ac:dyDescent="0.2">
      <c r="F514"/>
      <c r="G514" s="120"/>
      <c r="H514" s="29"/>
      <c r="I514" s="31"/>
      <c r="J514"/>
    </row>
    <row r="515" spans="6:10" x14ac:dyDescent="0.2">
      <c r="F515"/>
      <c r="G515" s="120"/>
      <c r="H515" s="29"/>
      <c r="I515" s="31"/>
      <c r="J515"/>
    </row>
    <row r="516" spans="6:10" x14ac:dyDescent="0.2">
      <c r="F516"/>
      <c r="G516" s="120"/>
      <c r="H516" s="29"/>
      <c r="I516" s="31"/>
      <c r="J516"/>
    </row>
    <row r="517" spans="6:10" x14ac:dyDescent="0.2">
      <c r="F517"/>
      <c r="G517" s="120"/>
      <c r="H517" s="29"/>
      <c r="I517" s="31"/>
      <c r="J517"/>
    </row>
    <row r="518" spans="6:10" x14ac:dyDescent="0.2">
      <c r="F518"/>
      <c r="G518" s="120"/>
      <c r="H518" s="29"/>
      <c r="I518" s="31"/>
      <c r="J518"/>
    </row>
    <row r="519" spans="6:10" x14ac:dyDescent="0.2">
      <c r="F519"/>
      <c r="G519" s="120"/>
      <c r="H519" s="29"/>
      <c r="I519" s="31"/>
      <c r="J519"/>
    </row>
    <row r="520" spans="6:10" x14ac:dyDescent="0.2">
      <c r="F520"/>
      <c r="G520" s="120"/>
      <c r="H520" s="29"/>
      <c r="I520" s="31"/>
      <c r="J520"/>
    </row>
    <row r="521" spans="6:10" x14ac:dyDescent="0.2">
      <c r="F521"/>
      <c r="G521" s="120"/>
      <c r="H521" s="29"/>
      <c r="I521" s="31"/>
      <c r="J521"/>
    </row>
    <row r="522" spans="6:10" x14ac:dyDescent="0.2">
      <c r="F522"/>
      <c r="G522" s="120"/>
      <c r="H522" s="29"/>
      <c r="I522" s="31"/>
      <c r="J522"/>
    </row>
    <row r="523" spans="6:10" x14ac:dyDescent="0.2">
      <c r="F523"/>
      <c r="G523" s="120"/>
      <c r="H523" s="29"/>
      <c r="I523" s="31"/>
      <c r="J523"/>
    </row>
    <row r="524" spans="6:10" x14ac:dyDescent="0.2">
      <c r="F524"/>
      <c r="G524" s="120"/>
      <c r="H524" s="29"/>
      <c r="I524" s="31"/>
      <c r="J524"/>
    </row>
    <row r="525" spans="6:10" x14ac:dyDescent="0.2">
      <c r="F525"/>
      <c r="G525" s="120"/>
      <c r="H525" s="29"/>
      <c r="I525" s="31"/>
      <c r="J525"/>
    </row>
    <row r="526" spans="6:10" x14ac:dyDescent="0.2">
      <c r="F526"/>
      <c r="G526" s="120"/>
      <c r="H526" s="29"/>
      <c r="I526" s="31"/>
      <c r="J526"/>
    </row>
    <row r="527" spans="6:10" x14ac:dyDescent="0.2">
      <c r="F527"/>
      <c r="G527" s="120"/>
      <c r="H527" s="29"/>
      <c r="I527" s="31"/>
      <c r="J527"/>
    </row>
    <row r="528" spans="6:10" x14ac:dyDescent="0.2">
      <c r="F528"/>
      <c r="G528" s="120"/>
      <c r="H528" s="29"/>
      <c r="I528" s="31"/>
      <c r="J528"/>
    </row>
    <row r="529" spans="6:10" x14ac:dyDescent="0.2">
      <c r="F529"/>
      <c r="G529" s="120"/>
      <c r="H529" s="29"/>
      <c r="I529" s="31"/>
      <c r="J529"/>
    </row>
    <row r="530" spans="6:10" x14ac:dyDescent="0.2">
      <c r="F530"/>
      <c r="G530" s="120"/>
      <c r="H530" s="29"/>
      <c r="I530" s="31"/>
      <c r="J530"/>
    </row>
    <row r="531" spans="6:10" x14ac:dyDescent="0.2">
      <c r="F531"/>
      <c r="G531" s="120"/>
      <c r="H531" s="29"/>
      <c r="I531" s="31"/>
      <c r="J531"/>
    </row>
    <row r="532" spans="6:10" x14ac:dyDescent="0.2">
      <c r="F532"/>
      <c r="G532" s="120"/>
      <c r="H532" s="29"/>
      <c r="I532" s="31"/>
      <c r="J532"/>
    </row>
    <row r="533" spans="6:10" x14ac:dyDescent="0.2">
      <c r="F533"/>
      <c r="G533" s="120"/>
      <c r="H533" s="29"/>
      <c r="I533" s="31"/>
      <c r="J533"/>
    </row>
    <row r="534" spans="6:10" x14ac:dyDescent="0.2">
      <c r="F534"/>
      <c r="G534" s="120"/>
      <c r="H534" s="29"/>
      <c r="I534" s="31"/>
      <c r="J534"/>
    </row>
    <row r="535" spans="6:10" x14ac:dyDescent="0.2">
      <c r="F535"/>
      <c r="G535" s="120"/>
      <c r="H535" s="29"/>
      <c r="I535" s="31"/>
      <c r="J535"/>
    </row>
    <row r="536" spans="6:10" x14ac:dyDescent="0.2">
      <c r="F536"/>
      <c r="G536" s="120"/>
      <c r="H536" s="29"/>
      <c r="I536" s="31"/>
      <c r="J536"/>
    </row>
    <row r="537" spans="6:10" x14ac:dyDescent="0.2">
      <c r="F537"/>
      <c r="G537" s="120"/>
      <c r="H537" s="29"/>
      <c r="I537" s="31"/>
      <c r="J537"/>
    </row>
    <row r="538" spans="6:10" x14ac:dyDescent="0.2">
      <c r="F538"/>
      <c r="G538" s="120"/>
      <c r="H538" s="29"/>
      <c r="I538" s="31"/>
      <c r="J538"/>
    </row>
    <row r="539" spans="6:10" x14ac:dyDescent="0.2">
      <c r="F539"/>
      <c r="G539" s="120"/>
      <c r="H539" s="29"/>
      <c r="I539" s="31"/>
      <c r="J539"/>
    </row>
    <row r="540" spans="6:10" x14ac:dyDescent="0.2">
      <c r="F540"/>
      <c r="G540" s="120"/>
      <c r="H540" s="29"/>
      <c r="I540" s="31"/>
      <c r="J540"/>
    </row>
    <row r="541" spans="6:10" x14ac:dyDescent="0.2">
      <c r="F541"/>
      <c r="G541" s="120"/>
      <c r="H541" s="29"/>
      <c r="I541" s="31"/>
      <c r="J541"/>
    </row>
    <row r="542" spans="6:10" x14ac:dyDescent="0.2">
      <c r="F542"/>
      <c r="G542" s="120"/>
      <c r="H542" s="29"/>
      <c r="I542" s="31"/>
      <c r="J542"/>
    </row>
    <row r="543" spans="6:10" x14ac:dyDescent="0.2">
      <c r="F543"/>
      <c r="G543" s="120"/>
      <c r="H543" s="29"/>
      <c r="I543" s="31"/>
      <c r="J543"/>
    </row>
    <row r="544" spans="6:10" x14ac:dyDescent="0.2">
      <c r="F544"/>
      <c r="G544" s="120"/>
      <c r="H544" s="29"/>
      <c r="I544" s="31"/>
      <c r="J544"/>
    </row>
    <row r="545" spans="6:10" x14ac:dyDescent="0.2">
      <c r="F545"/>
      <c r="G545" s="120"/>
      <c r="H545" s="29"/>
      <c r="I545" s="31"/>
      <c r="J545"/>
    </row>
    <row r="546" spans="6:10" x14ac:dyDescent="0.2">
      <c r="F546"/>
      <c r="G546" s="120"/>
      <c r="H546" s="29"/>
      <c r="I546" s="31"/>
      <c r="J546"/>
    </row>
    <row r="547" spans="6:10" x14ac:dyDescent="0.2">
      <c r="F547"/>
      <c r="G547" s="120"/>
      <c r="H547" s="29"/>
      <c r="I547" s="31"/>
      <c r="J547"/>
    </row>
    <row r="548" spans="6:10" x14ac:dyDescent="0.2">
      <c r="F548"/>
      <c r="G548" s="120"/>
      <c r="H548" s="29"/>
      <c r="I548" s="31"/>
      <c r="J548"/>
    </row>
    <row r="549" spans="6:10" x14ac:dyDescent="0.2">
      <c r="F549"/>
      <c r="G549" s="120"/>
      <c r="H549" s="29"/>
      <c r="I549" s="31"/>
      <c r="J549"/>
    </row>
    <row r="550" spans="6:10" x14ac:dyDescent="0.2">
      <c r="F550"/>
      <c r="G550" s="120"/>
      <c r="H550" s="29"/>
      <c r="I550" s="31"/>
      <c r="J550"/>
    </row>
    <row r="551" spans="6:10" x14ac:dyDescent="0.2">
      <c r="F551"/>
      <c r="G551" s="120"/>
      <c r="H551" s="29"/>
      <c r="I551" s="31"/>
      <c r="J551"/>
    </row>
    <row r="552" spans="6:10" x14ac:dyDescent="0.2">
      <c r="F552"/>
      <c r="G552" s="120"/>
      <c r="H552" s="29"/>
      <c r="I552" s="31"/>
      <c r="J552"/>
    </row>
    <row r="553" spans="6:10" x14ac:dyDescent="0.2">
      <c r="F553"/>
      <c r="G553" s="120"/>
      <c r="H553" s="29"/>
      <c r="I553" s="31"/>
      <c r="J553"/>
    </row>
    <row r="554" spans="6:10" x14ac:dyDescent="0.2">
      <c r="F554"/>
      <c r="G554" s="120"/>
      <c r="H554" s="29"/>
      <c r="I554" s="31"/>
      <c r="J554"/>
    </row>
    <row r="555" spans="6:10" x14ac:dyDescent="0.2">
      <c r="F555"/>
      <c r="G555" s="120"/>
      <c r="H555" s="29"/>
      <c r="I555" s="31"/>
      <c r="J555"/>
    </row>
    <row r="556" spans="6:10" x14ac:dyDescent="0.2">
      <c r="F556"/>
      <c r="G556" s="120"/>
      <c r="H556" s="29"/>
      <c r="I556" s="31"/>
      <c r="J556"/>
    </row>
    <row r="557" spans="6:10" x14ac:dyDescent="0.2">
      <c r="F557"/>
      <c r="G557" s="120"/>
      <c r="H557" s="29"/>
      <c r="I557" s="31"/>
      <c r="J557"/>
    </row>
    <row r="558" spans="6:10" x14ac:dyDescent="0.2">
      <c r="F558"/>
      <c r="G558" s="120"/>
      <c r="H558" s="29"/>
      <c r="I558" s="31"/>
      <c r="J558"/>
    </row>
    <row r="559" spans="6:10" x14ac:dyDescent="0.2">
      <c r="F559"/>
      <c r="G559" s="120"/>
      <c r="H559" s="29"/>
      <c r="I559" s="31"/>
      <c r="J559"/>
    </row>
    <row r="560" spans="6:10" x14ac:dyDescent="0.2">
      <c r="F560"/>
      <c r="G560" s="120"/>
      <c r="H560" s="29"/>
      <c r="I560" s="31"/>
      <c r="J560"/>
    </row>
    <row r="561" spans="6:10" x14ac:dyDescent="0.2">
      <c r="F561"/>
      <c r="G561" s="120"/>
      <c r="H561" s="29"/>
      <c r="I561" s="31"/>
      <c r="J561"/>
    </row>
    <row r="562" spans="6:10" x14ac:dyDescent="0.2">
      <c r="F562"/>
      <c r="G562" s="120"/>
      <c r="H562" s="29"/>
      <c r="I562" s="31"/>
      <c r="J562"/>
    </row>
    <row r="563" spans="6:10" x14ac:dyDescent="0.2">
      <c r="F563"/>
      <c r="G563" s="120"/>
      <c r="H563" s="29"/>
      <c r="I563" s="31"/>
      <c r="J563"/>
    </row>
    <row r="564" spans="6:10" x14ac:dyDescent="0.2">
      <c r="F564"/>
      <c r="G564" s="120"/>
      <c r="H564" s="29"/>
      <c r="I564" s="31"/>
      <c r="J564"/>
    </row>
    <row r="565" spans="6:10" x14ac:dyDescent="0.2">
      <c r="F565"/>
      <c r="G565" s="120"/>
      <c r="H565" s="29"/>
      <c r="I565" s="31"/>
      <c r="J565"/>
    </row>
    <row r="566" spans="6:10" x14ac:dyDescent="0.2">
      <c r="F566"/>
      <c r="G566" s="120"/>
      <c r="H566" s="29"/>
      <c r="I566" s="31"/>
      <c r="J566"/>
    </row>
    <row r="567" spans="6:10" x14ac:dyDescent="0.2">
      <c r="F567"/>
      <c r="G567" s="120"/>
      <c r="H567" s="29"/>
      <c r="I567" s="31"/>
      <c r="J567"/>
    </row>
    <row r="568" spans="6:10" x14ac:dyDescent="0.2">
      <c r="F568"/>
      <c r="G568" s="120"/>
      <c r="H568" s="29"/>
      <c r="I568" s="31"/>
      <c r="J568"/>
    </row>
    <row r="569" spans="6:10" x14ac:dyDescent="0.2">
      <c r="F569"/>
      <c r="G569" s="120"/>
      <c r="H569" s="29"/>
      <c r="I569" s="31"/>
      <c r="J569"/>
    </row>
    <row r="570" spans="6:10" x14ac:dyDescent="0.2">
      <c r="F570"/>
      <c r="G570" s="120"/>
      <c r="H570" s="29"/>
      <c r="I570" s="31"/>
      <c r="J570"/>
    </row>
    <row r="571" spans="6:10" x14ac:dyDescent="0.2">
      <c r="F571"/>
      <c r="G571" s="120"/>
      <c r="H571" s="29"/>
      <c r="I571" s="31"/>
      <c r="J571"/>
    </row>
    <row r="572" spans="6:10" x14ac:dyDescent="0.2">
      <c r="F572"/>
      <c r="G572" s="120"/>
      <c r="H572" s="29"/>
      <c r="I572" s="31"/>
      <c r="J572"/>
    </row>
    <row r="573" spans="6:10" x14ac:dyDescent="0.2">
      <c r="F573"/>
      <c r="G573" s="120"/>
      <c r="H573" s="29"/>
      <c r="I573" s="31"/>
      <c r="J573"/>
    </row>
    <row r="574" spans="6:10" x14ac:dyDescent="0.2">
      <c r="F574"/>
      <c r="G574" s="120"/>
      <c r="H574" s="29"/>
      <c r="I574" s="31"/>
      <c r="J574"/>
    </row>
    <row r="575" spans="6:10" x14ac:dyDescent="0.2">
      <c r="F575"/>
      <c r="G575" s="120"/>
      <c r="H575" s="29"/>
      <c r="I575" s="31"/>
      <c r="J575"/>
    </row>
    <row r="576" spans="6:10" x14ac:dyDescent="0.2">
      <c r="F576"/>
      <c r="G576" s="120"/>
      <c r="H576" s="29"/>
      <c r="I576" s="31"/>
      <c r="J576"/>
    </row>
    <row r="577" spans="6:10" x14ac:dyDescent="0.2">
      <c r="F577"/>
      <c r="G577" s="120"/>
      <c r="H577" s="29"/>
      <c r="I577" s="31"/>
      <c r="J577"/>
    </row>
    <row r="578" spans="6:10" x14ac:dyDescent="0.2">
      <c r="F578"/>
      <c r="G578" s="120"/>
      <c r="H578" s="29"/>
      <c r="I578" s="31"/>
      <c r="J578"/>
    </row>
    <row r="579" spans="6:10" x14ac:dyDescent="0.2">
      <c r="F579"/>
      <c r="G579" s="120"/>
      <c r="H579" s="29"/>
      <c r="I579" s="31"/>
      <c r="J579"/>
    </row>
    <row r="580" spans="6:10" x14ac:dyDescent="0.2">
      <c r="F580"/>
      <c r="G580" s="120"/>
      <c r="H580" s="29"/>
      <c r="I580" s="31"/>
      <c r="J580"/>
    </row>
    <row r="581" spans="6:10" x14ac:dyDescent="0.2">
      <c r="F581"/>
      <c r="G581" s="120"/>
      <c r="H581" s="29"/>
      <c r="I581" s="31"/>
      <c r="J581"/>
    </row>
    <row r="582" spans="6:10" x14ac:dyDescent="0.2">
      <c r="F582"/>
      <c r="G582" s="120"/>
      <c r="H582" s="29"/>
      <c r="I582" s="31"/>
      <c r="J582"/>
    </row>
    <row r="583" spans="6:10" x14ac:dyDescent="0.2">
      <c r="F583"/>
      <c r="G583" s="120"/>
      <c r="H583" s="29"/>
      <c r="I583" s="31"/>
      <c r="J583"/>
    </row>
    <row r="584" spans="6:10" x14ac:dyDescent="0.2">
      <c r="F584"/>
      <c r="G584" s="120"/>
      <c r="H584" s="29"/>
      <c r="I584" s="31"/>
      <c r="J584"/>
    </row>
    <row r="585" spans="6:10" x14ac:dyDescent="0.2">
      <c r="F585"/>
      <c r="G585" s="120"/>
      <c r="H585" s="29"/>
      <c r="I585" s="31"/>
      <c r="J585"/>
    </row>
    <row r="586" spans="6:10" x14ac:dyDescent="0.2">
      <c r="F586"/>
      <c r="G586" s="120"/>
      <c r="H586" s="29"/>
      <c r="I586" s="31"/>
      <c r="J586"/>
    </row>
    <row r="587" spans="6:10" x14ac:dyDescent="0.2">
      <c r="F587"/>
      <c r="G587" s="120"/>
      <c r="H587" s="29"/>
      <c r="I587" s="31"/>
      <c r="J587"/>
    </row>
    <row r="588" spans="6:10" x14ac:dyDescent="0.2">
      <c r="F588"/>
      <c r="G588" s="120"/>
      <c r="H588" s="29"/>
      <c r="I588" s="31"/>
      <c r="J588"/>
    </row>
    <row r="589" spans="6:10" x14ac:dyDescent="0.2">
      <c r="F589"/>
      <c r="G589" s="120"/>
      <c r="H589" s="29"/>
      <c r="I589" s="31"/>
      <c r="J589"/>
    </row>
    <row r="590" spans="6:10" x14ac:dyDescent="0.2">
      <c r="F590"/>
      <c r="G590" s="120"/>
      <c r="H590" s="29"/>
      <c r="I590" s="31"/>
      <c r="J590"/>
    </row>
    <row r="591" spans="6:10" x14ac:dyDescent="0.2">
      <c r="F591"/>
      <c r="G591" s="120"/>
      <c r="H591" s="29"/>
      <c r="I591" s="31"/>
      <c r="J591"/>
    </row>
    <row r="592" spans="6:10" x14ac:dyDescent="0.2">
      <c r="F592"/>
      <c r="G592" s="120"/>
      <c r="H592" s="29"/>
      <c r="I592" s="31"/>
      <c r="J592"/>
    </row>
    <row r="593" spans="6:10" x14ac:dyDescent="0.2">
      <c r="F593"/>
      <c r="G593" s="120"/>
      <c r="H593" s="29"/>
      <c r="I593" s="31"/>
      <c r="J593"/>
    </row>
    <row r="594" spans="6:10" x14ac:dyDescent="0.2">
      <c r="F594"/>
      <c r="G594" s="120"/>
      <c r="H594" s="29"/>
      <c r="I594" s="31"/>
      <c r="J594"/>
    </row>
    <row r="595" spans="6:10" x14ac:dyDescent="0.2">
      <c r="F595"/>
      <c r="G595" s="120"/>
      <c r="H595" s="29"/>
      <c r="I595" s="31"/>
      <c r="J595"/>
    </row>
    <row r="596" spans="6:10" x14ac:dyDescent="0.2">
      <c r="F596"/>
      <c r="G596" s="120"/>
      <c r="H596" s="29"/>
      <c r="I596" s="31"/>
      <c r="J596"/>
    </row>
    <row r="597" spans="6:10" x14ac:dyDescent="0.2">
      <c r="F597"/>
      <c r="G597" s="120"/>
      <c r="H597" s="29"/>
      <c r="I597" s="31"/>
      <c r="J597"/>
    </row>
    <row r="598" spans="6:10" x14ac:dyDescent="0.2">
      <c r="F598"/>
      <c r="G598" s="120"/>
      <c r="H598" s="29"/>
      <c r="I598" s="31"/>
      <c r="J598"/>
    </row>
    <row r="599" spans="6:10" x14ac:dyDescent="0.2">
      <c r="F599"/>
      <c r="G599" s="120"/>
      <c r="H599" s="29"/>
      <c r="I599" s="31"/>
      <c r="J599"/>
    </row>
    <row r="600" spans="6:10" x14ac:dyDescent="0.2">
      <c r="F600"/>
      <c r="G600" s="120"/>
      <c r="H600" s="29"/>
      <c r="I600" s="31"/>
      <c r="J600"/>
    </row>
    <row r="601" spans="6:10" x14ac:dyDescent="0.2">
      <c r="F601"/>
      <c r="G601" s="120"/>
      <c r="H601" s="29"/>
      <c r="I601" s="31"/>
      <c r="J601"/>
    </row>
    <row r="602" spans="6:10" x14ac:dyDescent="0.2">
      <c r="F602"/>
      <c r="G602" s="120"/>
      <c r="H602" s="29"/>
      <c r="I602" s="31"/>
      <c r="J602"/>
    </row>
    <row r="603" spans="6:10" x14ac:dyDescent="0.2">
      <c r="F603"/>
      <c r="G603" s="120"/>
      <c r="H603" s="29"/>
      <c r="I603" s="31"/>
      <c r="J603"/>
    </row>
    <row r="604" spans="6:10" x14ac:dyDescent="0.2">
      <c r="F604"/>
      <c r="G604" s="120"/>
      <c r="H604" s="29"/>
      <c r="I604" s="31"/>
      <c r="J604"/>
    </row>
    <row r="605" spans="6:10" x14ac:dyDescent="0.2">
      <c r="F605"/>
      <c r="G605" s="120"/>
      <c r="H605" s="29"/>
      <c r="I605" s="31"/>
      <c r="J605"/>
    </row>
    <row r="606" spans="6:10" x14ac:dyDescent="0.2">
      <c r="F606"/>
      <c r="G606" s="120"/>
      <c r="H606" s="29"/>
      <c r="I606" s="31"/>
      <c r="J606"/>
    </row>
    <row r="607" spans="6:10" x14ac:dyDescent="0.2">
      <c r="F607"/>
      <c r="G607" s="120"/>
      <c r="H607" s="29"/>
      <c r="I607" s="31"/>
      <c r="J607"/>
    </row>
    <row r="608" spans="6:10" x14ac:dyDescent="0.2">
      <c r="F608"/>
      <c r="G608" s="120"/>
      <c r="H608" s="29"/>
      <c r="I608" s="31"/>
      <c r="J608"/>
    </row>
    <row r="609" spans="6:10" x14ac:dyDescent="0.2">
      <c r="F609"/>
      <c r="G609" s="120"/>
      <c r="H609" s="29"/>
      <c r="I609" s="31"/>
      <c r="J609"/>
    </row>
    <row r="610" spans="6:10" x14ac:dyDescent="0.2">
      <c r="F610"/>
      <c r="G610" s="120"/>
      <c r="H610" s="29"/>
      <c r="I610" s="31"/>
      <c r="J610"/>
    </row>
    <row r="611" spans="6:10" x14ac:dyDescent="0.2">
      <c r="F611"/>
      <c r="G611" s="120"/>
      <c r="H611" s="29"/>
      <c r="I611" s="31"/>
      <c r="J611"/>
    </row>
    <row r="612" spans="6:10" x14ac:dyDescent="0.2">
      <c r="F612"/>
      <c r="G612" s="120"/>
      <c r="H612" s="29"/>
      <c r="I612" s="31"/>
      <c r="J612"/>
    </row>
    <row r="613" spans="6:10" x14ac:dyDescent="0.2">
      <c r="F613"/>
      <c r="G613" s="120"/>
      <c r="H613" s="29"/>
      <c r="I613" s="31"/>
      <c r="J613"/>
    </row>
    <row r="614" spans="6:10" x14ac:dyDescent="0.2">
      <c r="F614"/>
      <c r="G614" s="120"/>
      <c r="H614" s="29"/>
      <c r="I614" s="31"/>
      <c r="J614"/>
    </row>
    <row r="615" spans="6:10" x14ac:dyDescent="0.2">
      <c r="F615"/>
      <c r="G615" s="120"/>
      <c r="H615" s="29"/>
      <c r="I615" s="31"/>
      <c r="J615"/>
    </row>
    <row r="616" spans="6:10" x14ac:dyDescent="0.2">
      <c r="F616"/>
      <c r="G616" s="120"/>
      <c r="H616" s="29"/>
      <c r="I616" s="31"/>
      <c r="J616"/>
    </row>
    <row r="617" spans="6:10" x14ac:dyDescent="0.2">
      <c r="F617"/>
      <c r="G617" s="120"/>
      <c r="H617" s="29"/>
      <c r="I617" s="31"/>
      <c r="J617"/>
    </row>
    <row r="618" spans="6:10" x14ac:dyDescent="0.2">
      <c r="F618"/>
      <c r="G618" s="120"/>
      <c r="H618" s="29"/>
      <c r="I618" s="31"/>
      <c r="J618"/>
    </row>
    <row r="619" spans="6:10" x14ac:dyDescent="0.2">
      <c r="F619"/>
      <c r="G619" s="120"/>
      <c r="H619" s="29"/>
      <c r="I619" s="31"/>
      <c r="J619"/>
    </row>
    <row r="620" spans="6:10" x14ac:dyDescent="0.2">
      <c r="F620"/>
      <c r="G620" s="120"/>
      <c r="H620" s="29"/>
      <c r="I620" s="31"/>
      <c r="J620"/>
    </row>
    <row r="621" spans="6:10" x14ac:dyDescent="0.2">
      <c r="F621"/>
      <c r="G621" s="120"/>
      <c r="H621" s="29"/>
      <c r="I621" s="31"/>
      <c r="J621"/>
    </row>
    <row r="622" spans="6:10" x14ac:dyDescent="0.2">
      <c r="F622"/>
      <c r="G622" s="120"/>
      <c r="H622" s="29"/>
      <c r="I622" s="31"/>
      <c r="J622"/>
    </row>
    <row r="623" spans="6:10" x14ac:dyDescent="0.2">
      <c r="F623"/>
      <c r="G623" s="120"/>
      <c r="H623" s="29"/>
      <c r="I623" s="31"/>
      <c r="J623"/>
    </row>
    <row r="624" spans="6:10" x14ac:dyDescent="0.2">
      <c r="F624"/>
      <c r="G624" s="120"/>
      <c r="H624" s="29"/>
      <c r="I624" s="31"/>
      <c r="J624"/>
    </row>
    <row r="625" spans="6:10" x14ac:dyDescent="0.2">
      <c r="F625"/>
      <c r="G625" s="120"/>
      <c r="H625" s="29"/>
      <c r="I625" s="31"/>
      <c r="J625"/>
    </row>
    <row r="626" spans="6:10" x14ac:dyDescent="0.2">
      <c r="F626"/>
      <c r="G626" s="120"/>
      <c r="H626" s="29"/>
      <c r="I626" s="31"/>
      <c r="J626"/>
    </row>
    <row r="627" spans="6:10" x14ac:dyDescent="0.2">
      <c r="F627"/>
      <c r="G627" s="120"/>
      <c r="H627" s="29"/>
      <c r="I627" s="31"/>
      <c r="J627"/>
    </row>
    <row r="628" spans="6:10" x14ac:dyDescent="0.2">
      <c r="F628"/>
      <c r="G628" s="120"/>
      <c r="H628" s="29"/>
      <c r="I628" s="31"/>
      <c r="J628"/>
    </row>
    <row r="629" spans="6:10" x14ac:dyDescent="0.2">
      <c r="F629"/>
      <c r="G629" s="120"/>
      <c r="H629" s="29"/>
      <c r="I629" s="31"/>
      <c r="J629"/>
    </row>
    <row r="630" spans="6:10" x14ac:dyDescent="0.2">
      <c r="F630"/>
      <c r="G630" s="120"/>
      <c r="H630" s="29"/>
      <c r="I630" s="31"/>
      <c r="J630"/>
    </row>
    <row r="631" spans="6:10" x14ac:dyDescent="0.2">
      <c r="F631"/>
      <c r="G631" s="120"/>
      <c r="H631" s="29"/>
      <c r="I631" s="31"/>
      <c r="J631"/>
    </row>
    <row r="632" spans="6:10" x14ac:dyDescent="0.2">
      <c r="F632"/>
      <c r="G632" s="120"/>
      <c r="H632" s="29"/>
      <c r="I632" s="31"/>
      <c r="J632"/>
    </row>
    <row r="633" spans="6:10" x14ac:dyDescent="0.2">
      <c r="F633"/>
      <c r="G633" s="120"/>
      <c r="H633" s="29"/>
      <c r="I633" s="31"/>
      <c r="J633"/>
    </row>
    <row r="634" spans="6:10" x14ac:dyDescent="0.2">
      <c r="F634"/>
      <c r="G634" s="120"/>
      <c r="H634" s="29"/>
      <c r="I634" s="31"/>
      <c r="J634"/>
    </row>
    <row r="635" spans="6:10" x14ac:dyDescent="0.2">
      <c r="F635"/>
      <c r="G635" s="120"/>
      <c r="H635" s="29"/>
      <c r="I635" s="31"/>
      <c r="J635"/>
    </row>
    <row r="636" spans="6:10" x14ac:dyDescent="0.2">
      <c r="F636"/>
      <c r="G636" s="120"/>
      <c r="H636" s="29"/>
      <c r="I636" s="31"/>
      <c r="J636"/>
    </row>
    <row r="637" spans="6:10" x14ac:dyDescent="0.2">
      <c r="F637"/>
      <c r="G637" s="120"/>
      <c r="H637" s="29"/>
      <c r="I637" s="31"/>
      <c r="J637"/>
    </row>
    <row r="638" spans="6:10" x14ac:dyDescent="0.2">
      <c r="F638"/>
      <c r="G638" s="120"/>
      <c r="H638" s="29"/>
      <c r="I638" s="31"/>
      <c r="J638"/>
    </row>
    <row r="639" spans="6:10" x14ac:dyDescent="0.2">
      <c r="F639"/>
      <c r="G639" s="120"/>
      <c r="H639" s="29"/>
      <c r="I639" s="31"/>
      <c r="J639"/>
    </row>
    <row r="640" spans="6:10" x14ac:dyDescent="0.2">
      <c r="F640"/>
      <c r="G640" s="120"/>
      <c r="H640" s="29"/>
      <c r="I640" s="31"/>
      <c r="J640"/>
    </row>
    <row r="641" spans="6:10" x14ac:dyDescent="0.2">
      <c r="F641"/>
      <c r="G641" s="120"/>
      <c r="H641" s="29"/>
      <c r="I641" s="31"/>
      <c r="J641"/>
    </row>
    <row r="642" spans="6:10" x14ac:dyDescent="0.2">
      <c r="F642"/>
      <c r="G642" s="120"/>
      <c r="H642" s="29"/>
      <c r="I642" s="31"/>
      <c r="J642"/>
    </row>
    <row r="643" spans="6:10" x14ac:dyDescent="0.2">
      <c r="F643"/>
      <c r="G643" s="120"/>
      <c r="H643" s="29"/>
      <c r="I643" s="31"/>
      <c r="J643"/>
    </row>
    <row r="644" spans="6:10" x14ac:dyDescent="0.2">
      <c r="F644"/>
      <c r="G644" s="120"/>
      <c r="H644" s="29"/>
      <c r="I644" s="31"/>
      <c r="J644"/>
    </row>
    <row r="645" spans="6:10" x14ac:dyDescent="0.2">
      <c r="F645"/>
      <c r="G645" s="120"/>
      <c r="H645" s="29"/>
      <c r="I645" s="31"/>
      <c r="J645"/>
    </row>
    <row r="646" spans="6:10" x14ac:dyDescent="0.2">
      <c r="F646"/>
      <c r="G646" s="120"/>
      <c r="H646" s="29"/>
      <c r="I646" s="31"/>
      <c r="J646"/>
    </row>
    <row r="647" spans="6:10" x14ac:dyDescent="0.2">
      <c r="F647"/>
      <c r="G647" s="120"/>
      <c r="H647" s="29"/>
      <c r="I647" s="31"/>
      <c r="J647"/>
    </row>
    <row r="648" spans="6:10" x14ac:dyDescent="0.2">
      <c r="F648"/>
      <c r="G648" s="120"/>
      <c r="H648" s="29"/>
      <c r="I648" s="31"/>
      <c r="J648"/>
    </row>
    <row r="649" spans="6:10" x14ac:dyDescent="0.2">
      <c r="F649"/>
      <c r="G649" s="120"/>
      <c r="H649" s="29"/>
      <c r="I649" s="31"/>
      <c r="J649"/>
    </row>
    <row r="650" spans="6:10" x14ac:dyDescent="0.2">
      <c r="F650"/>
      <c r="G650" s="120"/>
      <c r="H650" s="29"/>
      <c r="I650" s="31"/>
      <c r="J650"/>
    </row>
    <row r="651" spans="6:10" x14ac:dyDescent="0.2">
      <c r="F651"/>
      <c r="G651" s="120"/>
      <c r="H651" s="29"/>
      <c r="I651" s="31"/>
      <c r="J651"/>
    </row>
    <row r="652" spans="6:10" x14ac:dyDescent="0.2">
      <c r="F652"/>
      <c r="G652" s="120"/>
      <c r="H652" s="29"/>
      <c r="I652" s="31"/>
      <c r="J652"/>
    </row>
    <row r="653" spans="6:10" x14ac:dyDescent="0.2">
      <c r="F653"/>
      <c r="G653" s="120"/>
      <c r="H653" s="29"/>
      <c r="I653" s="31"/>
      <c r="J653"/>
    </row>
    <row r="654" spans="6:10" x14ac:dyDescent="0.2">
      <c r="F654"/>
      <c r="G654" s="120"/>
      <c r="H654" s="29"/>
      <c r="I654" s="31"/>
      <c r="J654"/>
    </row>
    <row r="655" spans="6:10" x14ac:dyDescent="0.2">
      <c r="F655"/>
      <c r="G655" s="120"/>
      <c r="H655" s="29"/>
      <c r="I655" s="31"/>
      <c r="J655"/>
    </row>
    <row r="656" spans="6:10" x14ac:dyDescent="0.2">
      <c r="F656"/>
      <c r="G656" s="120"/>
      <c r="H656" s="29"/>
      <c r="I656" s="31"/>
      <c r="J656"/>
    </row>
    <row r="657" spans="6:10" x14ac:dyDescent="0.2">
      <c r="F657"/>
      <c r="G657" s="120"/>
      <c r="H657" s="29"/>
      <c r="I657" s="31"/>
      <c r="J657"/>
    </row>
    <row r="658" spans="6:10" x14ac:dyDescent="0.2">
      <c r="F658"/>
      <c r="G658" s="120"/>
      <c r="H658" s="29"/>
      <c r="I658" s="31"/>
      <c r="J658"/>
    </row>
    <row r="659" spans="6:10" x14ac:dyDescent="0.2">
      <c r="F659"/>
      <c r="G659" s="120"/>
      <c r="H659" s="29"/>
      <c r="I659" s="31"/>
      <c r="J659"/>
    </row>
    <row r="660" spans="6:10" x14ac:dyDescent="0.2">
      <c r="F660"/>
      <c r="G660" s="120"/>
      <c r="H660" s="29"/>
      <c r="I660" s="31"/>
      <c r="J660"/>
    </row>
    <row r="661" spans="6:10" x14ac:dyDescent="0.2">
      <c r="F661"/>
      <c r="G661" s="120"/>
      <c r="H661" s="29"/>
      <c r="I661" s="31"/>
      <c r="J661"/>
    </row>
    <row r="662" spans="6:10" x14ac:dyDescent="0.2">
      <c r="F662"/>
      <c r="G662" s="120"/>
      <c r="H662" s="29"/>
      <c r="I662" s="31"/>
      <c r="J662"/>
    </row>
    <row r="663" spans="6:10" x14ac:dyDescent="0.2">
      <c r="F663"/>
      <c r="G663" s="120"/>
      <c r="H663" s="29"/>
      <c r="I663" s="31"/>
      <c r="J663"/>
    </row>
    <row r="664" spans="6:10" x14ac:dyDescent="0.2">
      <c r="F664"/>
      <c r="G664" s="120"/>
      <c r="H664" s="29"/>
      <c r="I664" s="31"/>
      <c r="J664"/>
    </row>
    <row r="665" spans="6:10" x14ac:dyDescent="0.2">
      <c r="F665"/>
      <c r="G665" s="120"/>
      <c r="H665" s="29"/>
      <c r="I665" s="31"/>
      <c r="J665"/>
    </row>
    <row r="666" spans="6:10" x14ac:dyDescent="0.2">
      <c r="F666"/>
      <c r="G666" s="120"/>
      <c r="H666" s="29"/>
      <c r="I666" s="31"/>
      <c r="J666"/>
    </row>
    <row r="667" spans="6:10" x14ac:dyDescent="0.2">
      <c r="F667"/>
      <c r="G667" s="120"/>
      <c r="H667" s="29"/>
      <c r="I667" s="31"/>
      <c r="J667"/>
    </row>
    <row r="668" spans="6:10" x14ac:dyDescent="0.2">
      <c r="F668"/>
      <c r="G668" s="120"/>
      <c r="H668" s="29"/>
      <c r="I668" s="31"/>
      <c r="J668"/>
    </row>
    <row r="669" spans="6:10" x14ac:dyDescent="0.2">
      <c r="F669"/>
      <c r="G669" s="120"/>
      <c r="H669" s="29"/>
      <c r="I669" s="31"/>
      <c r="J669"/>
    </row>
    <row r="670" spans="6:10" x14ac:dyDescent="0.2">
      <c r="F670"/>
      <c r="G670" s="120"/>
      <c r="H670" s="29"/>
      <c r="I670" s="31"/>
      <c r="J670"/>
    </row>
    <row r="671" spans="6:10" x14ac:dyDescent="0.2">
      <c r="F671"/>
      <c r="G671" s="120"/>
      <c r="H671" s="29"/>
      <c r="I671" s="31"/>
      <c r="J671"/>
    </row>
    <row r="672" spans="6:10" x14ac:dyDescent="0.2">
      <c r="F672"/>
      <c r="G672" s="120"/>
      <c r="H672" s="29"/>
      <c r="I672" s="31"/>
      <c r="J672"/>
    </row>
    <row r="673" spans="6:10" x14ac:dyDescent="0.2">
      <c r="F673"/>
      <c r="G673" s="120"/>
      <c r="H673" s="29"/>
      <c r="I673" s="31"/>
      <c r="J673"/>
    </row>
    <row r="674" spans="6:10" x14ac:dyDescent="0.2">
      <c r="F674"/>
      <c r="G674" s="120"/>
      <c r="H674" s="29"/>
      <c r="I674" s="31"/>
      <c r="J674"/>
    </row>
    <row r="675" spans="6:10" x14ac:dyDescent="0.2">
      <c r="F675"/>
      <c r="G675" s="120"/>
      <c r="H675" s="29"/>
      <c r="I675" s="31"/>
      <c r="J675"/>
    </row>
    <row r="676" spans="6:10" x14ac:dyDescent="0.2">
      <c r="F676"/>
      <c r="G676" s="120"/>
      <c r="H676" s="29"/>
      <c r="I676" s="31"/>
      <c r="J676"/>
    </row>
    <row r="677" spans="6:10" x14ac:dyDescent="0.2">
      <c r="F677"/>
      <c r="G677" s="120"/>
      <c r="H677" s="29"/>
      <c r="I677" s="31"/>
      <c r="J677"/>
    </row>
    <row r="678" spans="6:10" x14ac:dyDescent="0.2">
      <c r="F678"/>
      <c r="G678" s="120"/>
      <c r="H678" s="29"/>
      <c r="I678" s="31"/>
      <c r="J678"/>
    </row>
    <row r="679" spans="6:10" x14ac:dyDescent="0.2">
      <c r="F679"/>
      <c r="G679" s="120"/>
      <c r="H679" s="29"/>
      <c r="I679" s="31"/>
      <c r="J679"/>
    </row>
    <row r="680" spans="6:10" x14ac:dyDescent="0.2">
      <c r="F680"/>
      <c r="G680" s="120"/>
      <c r="H680" s="29"/>
      <c r="I680" s="31"/>
      <c r="J680"/>
    </row>
    <row r="681" spans="6:10" x14ac:dyDescent="0.2">
      <c r="F681"/>
      <c r="G681" s="120"/>
      <c r="H681" s="29"/>
      <c r="I681" s="31"/>
      <c r="J681"/>
    </row>
    <row r="682" spans="6:10" x14ac:dyDescent="0.2">
      <c r="F682"/>
      <c r="G682" s="120"/>
      <c r="H682" s="29"/>
      <c r="I682" s="31"/>
      <c r="J682"/>
    </row>
    <row r="683" spans="6:10" x14ac:dyDescent="0.2">
      <c r="F683"/>
      <c r="G683" s="120"/>
      <c r="H683" s="29"/>
      <c r="I683" s="31"/>
      <c r="J683"/>
    </row>
    <row r="684" spans="6:10" x14ac:dyDescent="0.2">
      <c r="F684"/>
      <c r="G684" s="120"/>
      <c r="H684" s="29"/>
      <c r="I684" s="31"/>
      <c r="J684"/>
    </row>
    <row r="685" spans="6:10" x14ac:dyDescent="0.2">
      <c r="F685"/>
      <c r="G685" s="120"/>
      <c r="H685" s="29"/>
      <c r="I685" s="31"/>
      <c r="J685"/>
    </row>
    <row r="686" spans="6:10" x14ac:dyDescent="0.2">
      <c r="F686"/>
      <c r="G686" s="120"/>
      <c r="H686" s="29"/>
      <c r="I686" s="31"/>
      <c r="J686"/>
    </row>
    <row r="687" spans="6:10" x14ac:dyDescent="0.2">
      <c r="F687"/>
      <c r="G687" s="120"/>
      <c r="H687" s="29"/>
      <c r="I687" s="31"/>
      <c r="J687"/>
    </row>
    <row r="688" spans="6:10" x14ac:dyDescent="0.2">
      <c r="F688"/>
      <c r="G688" s="120"/>
      <c r="H688" s="29"/>
      <c r="I688" s="31"/>
      <c r="J688"/>
    </row>
    <row r="689" spans="6:10" x14ac:dyDescent="0.2">
      <c r="F689"/>
      <c r="G689" s="120"/>
      <c r="H689" s="29"/>
      <c r="I689" s="31"/>
      <c r="J689"/>
    </row>
    <row r="690" spans="6:10" x14ac:dyDescent="0.2">
      <c r="F690"/>
      <c r="G690" s="120"/>
      <c r="H690" s="29"/>
      <c r="I690" s="31"/>
      <c r="J690"/>
    </row>
    <row r="691" spans="6:10" x14ac:dyDescent="0.2">
      <c r="F691"/>
      <c r="G691" s="120"/>
      <c r="H691" s="29"/>
      <c r="I691" s="31"/>
      <c r="J691"/>
    </row>
    <row r="692" spans="6:10" x14ac:dyDescent="0.2">
      <c r="F692"/>
      <c r="G692" s="120"/>
      <c r="H692" s="29"/>
      <c r="I692" s="31"/>
      <c r="J692"/>
    </row>
    <row r="693" spans="6:10" x14ac:dyDescent="0.2">
      <c r="F693"/>
      <c r="G693" s="120"/>
      <c r="H693" s="29"/>
      <c r="I693" s="31"/>
      <c r="J693"/>
    </row>
    <row r="694" spans="6:10" x14ac:dyDescent="0.2">
      <c r="F694"/>
      <c r="G694" s="120"/>
      <c r="H694" s="29"/>
      <c r="I694" s="31"/>
      <c r="J694"/>
    </row>
    <row r="695" spans="6:10" x14ac:dyDescent="0.2">
      <c r="F695"/>
      <c r="G695" s="120"/>
      <c r="H695" s="29"/>
      <c r="I695" s="31"/>
      <c r="J695"/>
    </row>
    <row r="696" spans="6:10" x14ac:dyDescent="0.2">
      <c r="F696"/>
      <c r="G696" s="120"/>
      <c r="H696" s="29"/>
      <c r="I696" s="31"/>
      <c r="J696"/>
    </row>
    <row r="697" spans="6:10" x14ac:dyDescent="0.2">
      <c r="F697"/>
      <c r="G697" s="120"/>
      <c r="H697" s="29"/>
      <c r="I697" s="31"/>
      <c r="J697"/>
    </row>
    <row r="698" spans="6:10" x14ac:dyDescent="0.2">
      <c r="F698"/>
      <c r="G698" s="120"/>
      <c r="H698" s="29"/>
      <c r="I698" s="31"/>
      <c r="J698"/>
    </row>
    <row r="699" spans="6:10" x14ac:dyDescent="0.2">
      <c r="F699"/>
      <c r="G699" s="120"/>
      <c r="H699" s="29"/>
      <c r="I699" s="31"/>
      <c r="J699"/>
    </row>
    <row r="700" spans="6:10" x14ac:dyDescent="0.2">
      <c r="F700"/>
      <c r="G700" s="120"/>
      <c r="H700" s="29"/>
      <c r="I700" s="31"/>
      <c r="J700"/>
    </row>
    <row r="701" spans="6:10" x14ac:dyDescent="0.2">
      <c r="F701"/>
      <c r="G701" s="120"/>
      <c r="H701" s="29"/>
      <c r="I701" s="31"/>
      <c r="J701"/>
    </row>
    <row r="702" spans="6:10" x14ac:dyDescent="0.2">
      <c r="F702"/>
      <c r="G702" s="120"/>
      <c r="H702" s="29"/>
      <c r="I702" s="31"/>
      <c r="J702"/>
    </row>
    <row r="703" spans="6:10" x14ac:dyDescent="0.2">
      <c r="F703"/>
      <c r="G703" s="120"/>
      <c r="H703" s="29"/>
      <c r="I703" s="31"/>
      <c r="J703"/>
    </row>
    <row r="704" spans="6:10" x14ac:dyDescent="0.2">
      <c r="F704"/>
      <c r="G704" s="120"/>
      <c r="H704" s="29"/>
      <c r="I704" s="31"/>
      <c r="J704"/>
    </row>
    <row r="705" spans="6:10" x14ac:dyDescent="0.2">
      <c r="F705"/>
      <c r="G705" s="120"/>
      <c r="H705" s="29"/>
      <c r="I705" s="31"/>
      <c r="J705"/>
    </row>
    <row r="706" spans="6:10" x14ac:dyDescent="0.2">
      <c r="F706"/>
      <c r="G706" s="120"/>
      <c r="H706" s="29"/>
      <c r="I706" s="31"/>
      <c r="J706"/>
    </row>
    <row r="707" spans="6:10" x14ac:dyDescent="0.2">
      <c r="F707"/>
      <c r="G707" s="120"/>
      <c r="H707" s="29"/>
      <c r="I707" s="31"/>
      <c r="J707"/>
    </row>
    <row r="708" spans="6:10" x14ac:dyDescent="0.2">
      <c r="F708"/>
      <c r="G708" s="120"/>
      <c r="H708" s="29"/>
      <c r="I708" s="31"/>
      <c r="J708"/>
    </row>
    <row r="709" spans="6:10" x14ac:dyDescent="0.2">
      <c r="F709"/>
      <c r="G709" s="120"/>
      <c r="H709" s="29"/>
      <c r="I709" s="31"/>
      <c r="J709"/>
    </row>
    <row r="710" spans="6:10" x14ac:dyDescent="0.2">
      <c r="F710"/>
      <c r="G710" s="120"/>
      <c r="H710" s="29"/>
      <c r="I710" s="31"/>
      <c r="J710"/>
    </row>
    <row r="711" spans="6:10" x14ac:dyDescent="0.2">
      <c r="F711"/>
      <c r="G711" s="120"/>
      <c r="H711" s="29"/>
      <c r="I711" s="31"/>
      <c r="J711"/>
    </row>
    <row r="712" spans="6:10" x14ac:dyDescent="0.2">
      <c r="F712"/>
      <c r="G712" s="120"/>
      <c r="H712" s="29"/>
      <c r="I712" s="31"/>
      <c r="J712"/>
    </row>
    <row r="713" spans="6:10" x14ac:dyDescent="0.2">
      <c r="F713"/>
      <c r="G713" s="120"/>
      <c r="H713" s="29"/>
      <c r="I713" s="31"/>
      <c r="J713"/>
    </row>
    <row r="714" spans="6:10" x14ac:dyDescent="0.2">
      <c r="F714"/>
      <c r="G714" s="120"/>
      <c r="H714" s="29"/>
      <c r="I714" s="31"/>
      <c r="J714"/>
    </row>
    <row r="715" spans="6:10" x14ac:dyDescent="0.2">
      <c r="F715"/>
      <c r="G715" s="120"/>
      <c r="H715" s="29"/>
      <c r="I715" s="31"/>
      <c r="J715"/>
    </row>
    <row r="716" spans="6:10" x14ac:dyDescent="0.2">
      <c r="F716"/>
      <c r="G716" s="120"/>
      <c r="H716" s="29"/>
      <c r="I716" s="31"/>
      <c r="J716"/>
    </row>
    <row r="717" spans="6:10" x14ac:dyDescent="0.2">
      <c r="F717"/>
      <c r="G717" s="120"/>
      <c r="H717" s="29"/>
      <c r="I717" s="31"/>
      <c r="J717"/>
    </row>
    <row r="718" spans="6:10" x14ac:dyDescent="0.2">
      <c r="F718"/>
      <c r="G718" s="120"/>
      <c r="H718" s="29"/>
      <c r="I718" s="31"/>
      <c r="J718"/>
    </row>
    <row r="719" spans="6:10" x14ac:dyDescent="0.2">
      <c r="F719"/>
      <c r="G719" s="120"/>
      <c r="H719" s="29"/>
      <c r="I719" s="31"/>
      <c r="J719"/>
    </row>
    <row r="720" spans="6:10" x14ac:dyDescent="0.2">
      <c r="F720"/>
      <c r="G720" s="120"/>
      <c r="H720" s="29"/>
      <c r="I720" s="31"/>
      <c r="J720"/>
    </row>
    <row r="721" spans="6:10" x14ac:dyDescent="0.2">
      <c r="F721"/>
      <c r="G721" s="120"/>
      <c r="H721" s="29"/>
      <c r="I721" s="31"/>
      <c r="J721"/>
    </row>
    <row r="722" spans="6:10" x14ac:dyDescent="0.2">
      <c r="F722"/>
      <c r="G722" s="120"/>
      <c r="H722" s="29"/>
      <c r="I722" s="31"/>
      <c r="J722"/>
    </row>
    <row r="723" spans="6:10" x14ac:dyDescent="0.2">
      <c r="F723"/>
      <c r="G723" s="120"/>
      <c r="H723" s="29"/>
      <c r="I723" s="31"/>
      <c r="J723"/>
    </row>
    <row r="724" spans="6:10" x14ac:dyDescent="0.2">
      <c r="F724"/>
      <c r="G724" s="120"/>
      <c r="H724" s="29"/>
      <c r="I724" s="31"/>
      <c r="J724"/>
    </row>
    <row r="725" spans="6:10" x14ac:dyDescent="0.2">
      <c r="F725"/>
      <c r="G725" s="120"/>
      <c r="H725" s="29"/>
      <c r="I725" s="31"/>
      <c r="J725"/>
    </row>
    <row r="726" spans="6:10" x14ac:dyDescent="0.2">
      <c r="F726"/>
      <c r="G726" s="120"/>
      <c r="H726" s="29"/>
      <c r="I726" s="31"/>
      <c r="J726"/>
    </row>
    <row r="727" spans="6:10" x14ac:dyDescent="0.2">
      <c r="F727"/>
      <c r="G727" s="120"/>
      <c r="H727" s="29"/>
      <c r="I727" s="31"/>
      <c r="J727"/>
    </row>
    <row r="728" spans="6:10" x14ac:dyDescent="0.2">
      <c r="F728"/>
      <c r="G728" s="120"/>
      <c r="H728" s="29"/>
      <c r="I728" s="31"/>
      <c r="J728"/>
    </row>
    <row r="729" spans="6:10" x14ac:dyDescent="0.2">
      <c r="F729"/>
      <c r="G729" s="120"/>
      <c r="H729" s="29"/>
      <c r="I729" s="31"/>
      <c r="J729"/>
    </row>
    <row r="730" spans="6:10" x14ac:dyDescent="0.2">
      <c r="F730"/>
      <c r="G730" s="120"/>
      <c r="H730" s="29"/>
      <c r="I730" s="31"/>
      <c r="J730"/>
    </row>
    <row r="731" spans="6:10" x14ac:dyDescent="0.2">
      <c r="F731"/>
      <c r="G731" s="120"/>
      <c r="H731" s="29"/>
      <c r="I731" s="31"/>
      <c r="J731"/>
    </row>
    <row r="732" spans="6:10" x14ac:dyDescent="0.2">
      <c r="F732"/>
      <c r="G732" s="120"/>
      <c r="H732" s="29"/>
      <c r="I732" s="31"/>
      <c r="J732"/>
    </row>
    <row r="733" spans="6:10" x14ac:dyDescent="0.2">
      <c r="F733"/>
      <c r="G733" s="120"/>
      <c r="H733" s="29"/>
      <c r="I733" s="31"/>
      <c r="J733"/>
    </row>
    <row r="734" spans="6:10" x14ac:dyDescent="0.2">
      <c r="F734"/>
      <c r="G734" s="120"/>
      <c r="H734" s="29"/>
      <c r="I734" s="31"/>
      <c r="J734"/>
    </row>
    <row r="735" spans="6:10" x14ac:dyDescent="0.2">
      <c r="F735"/>
      <c r="G735" s="120"/>
      <c r="H735" s="29"/>
      <c r="I735" s="31"/>
      <c r="J735"/>
    </row>
    <row r="736" spans="6:10" x14ac:dyDescent="0.2">
      <c r="F736"/>
      <c r="G736" s="120"/>
      <c r="H736" s="29"/>
      <c r="I736" s="31"/>
      <c r="J736"/>
    </row>
    <row r="737" spans="6:10" x14ac:dyDescent="0.2">
      <c r="F737"/>
      <c r="G737" s="120"/>
      <c r="H737" s="29"/>
      <c r="I737" s="31"/>
      <c r="J737"/>
    </row>
    <row r="738" spans="6:10" x14ac:dyDescent="0.2">
      <c r="F738"/>
      <c r="G738" s="120"/>
      <c r="H738" s="29"/>
      <c r="I738" s="31"/>
      <c r="J738"/>
    </row>
    <row r="739" spans="6:10" x14ac:dyDescent="0.2">
      <c r="F739"/>
      <c r="G739" s="120"/>
      <c r="H739" s="29"/>
      <c r="I739" s="31"/>
      <c r="J739"/>
    </row>
    <row r="740" spans="6:10" x14ac:dyDescent="0.2">
      <c r="F740"/>
      <c r="G740" s="120"/>
      <c r="H740" s="29"/>
      <c r="I740" s="31"/>
      <c r="J740"/>
    </row>
    <row r="741" spans="6:10" x14ac:dyDescent="0.2">
      <c r="F741"/>
      <c r="G741" s="120"/>
      <c r="H741" s="29"/>
      <c r="I741" s="31"/>
      <c r="J741"/>
    </row>
    <row r="742" spans="6:10" x14ac:dyDescent="0.2">
      <c r="F742"/>
      <c r="G742" s="120"/>
      <c r="H742" s="29"/>
      <c r="I742" s="31"/>
      <c r="J742"/>
    </row>
    <row r="743" spans="6:10" x14ac:dyDescent="0.2">
      <c r="F743"/>
      <c r="G743" s="120"/>
      <c r="H743" s="29"/>
      <c r="I743" s="31"/>
      <c r="J743"/>
    </row>
    <row r="744" spans="6:10" x14ac:dyDescent="0.2">
      <c r="F744"/>
      <c r="G744" s="120"/>
      <c r="H744" s="29"/>
      <c r="I744" s="31"/>
      <c r="J744"/>
    </row>
    <row r="745" spans="6:10" x14ac:dyDescent="0.2">
      <c r="F745"/>
      <c r="G745" s="120"/>
      <c r="H745" s="29"/>
      <c r="I745" s="31"/>
      <c r="J745"/>
    </row>
    <row r="746" spans="6:10" x14ac:dyDescent="0.2">
      <c r="F746"/>
      <c r="G746" s="120"/>
      <c r="H746" s="29"/>
      <c r="I746" s="31"/>
      <c r="J746"/>
    </row>
    <row r="747" spans="6:10" x14ac:dyDescent="0.2">
      <c r="F747"/>
      <c r="G747" s="120"/>
      <c r="H747" s="29"/>
      <c r="I747" s="31"/>
      <c r="J747"/>
    </row>
    <row r="748" spans="6:10" x14ac:dyDescent="0.2">
      <c r="F748"/>
      <c r="G748" s="120"/>
      <c r="H748" s="29"/>
      <c r="I748" s="31"/>
      <c r="J748"/>
    </row>
    <row r="749" spans="6:10" x14ac:dyDescent="0.2">
      <c r="F749"/>
      <c r="G749" s="120"/>
      <c r="H749" s="29"/>
      <c r="I749" s="31"/>
      <c r="J749"/>
    </row>
    <row r="750" spans="6:10" x14ac:dyDescent="0.2">
      <c r="F750"/>
      <c r="G750" s="120"/>
      <c r="H750" s="29"/>
      <c r="I750" s="31"/>
      <c r="J750"/>
    </row>
    <row r="751" spans="6:10" x14ac:dyDescent="0.2">
      <c r="F751"/>
      <c r="G751" s="120"/>
      <c r="H751" s="29"/>
      <c r="I751" s="31"/>
      <c r="J751"/>
    </row>
    <row r="752" spans="6:10" x14ac:dyDescent="0.2">
      <c r="F752"/>
      <c r="G752" s="120"/>
      <c r="H752" s="29"/>
      <c r="I752" s="31"/>
      <c r="J752"/>
    </row>
    <row r="753" spans="6:10" x14ac:dyDescent="0.2">
      <c r="F753"/>
      <c r="G753" s="120"/>
      <c r="H753" s="29"/>
      <c r="I753" s="31"/>
      <c r="J753"/>
    </row>
    <row r="754" spans="6:10" x14ac:dyDescent="0.2">
      <c r="F754"/>
      <c r="G754" s="120"/>
      <c r="H754" s="29"/>
      <c r="I754" s="31"/>
      <c r="J754"/>
    </row>
    <row r="755" spans="6:10" x14ac:dyDescent="0.2">
      <c r="F755"/>
      <c r="G755" s="120"/>
      <c r="H755" s="29"/>
      <c r="I755" s="31"/>
      <c r="J755"/>
    </row>
    <row r="756" spans="6:10" x14ac:dyDescent="0.2">
      <c r="F756"/>
      <c r="G756" s="120"/>
      <c r="H756" s="29"/>
      <c r="I756" s="31"/>
      <c r="J756"/>
    </row>
    <row r="757" spans="6:10" x14ac:dyDescent="0.2">
      <c r="F757"/>
      <c r="G757" s="120"/>
      <c r="H757" s="29"/>
      <c r="I757" s="31"/>
      <c r="J757"/>
    </row>
    <row r="758" spans="6:10" x14ac:dyDescent="0.2">
      <c r="F758"/>
      <c r="G758" s="120"/>
      <c r="H758" s="29"/>
      <c r="I758" s="31"/>
      <c r="J758"/>
    </row>
    <row r="759" spans="6:10" x14ac:dyDescent="0.2">
      <c r="F759"/>
      <c r="G759" s="120"/>
      <c r="H759" s="29"/>
      <c r="I759" s="31"/>
      <c r="J759"/>
    </row>
    <row r="760" spans="6:10" x14ac:dyDescent="0.2">
      <c r="F760"/>
      <c r="G760" s="120"/>
      <c r="H760" s="29"/>
      <c r="I760" s="31"/>
      <c r="J760"/>
    </row>
    <row r="761" spans="6:10" x14ac:dyDescent="0.2">
      <c r="F761"/>
      <c r="G761" s="120"/>
      <c r="H761" s="29"/>
      <c r="I761" s="31"/>
      <c r="J761"/>
    </row>
    <row r="762" spans="6:10" x14ac:dyDescent="0.2">
      <c r="F762"/>
      <c r="G762" s="120"/>
      <c r="H762" s="29"/>
      <c r="I762" s="31"/>
      <c r="J762"/>
    </row>
    <row r="763" spans="6:10" x14ac:dyDescent="0.2">
      <c r="F763"/>
      <c r="G763" s="120"/>
      <c r="H763" s="29"/>
      <c r="I763" s="31"/>
      <c r="J763"/>
    </row>
    <row r="764" spans="6:10" x14ac:dyDescent="0.2">
      <c r="F764"/>
      <c r="G764" s="120"/>
      <c r="H764" s="29"/>
      <c r="I764" s="31"/>
      <c r="J764"/>
    </row>
    <row r="765" spans="6:10" x14ac:dyDescent="0.2">
      <c r="F765"/>
      <c r="G765" s="120"/>
      <c r="H765" s="29"/>
      <c r="I765" s="31"/>
      <c r="J765"/>
    </row>
    <row r="766" spans="6:10" x14ac:dyDescent="0.2">
      <c r="F766"/>
      <c r="G766" s="120"/>
      <c r="H766" s="29"/>
      <c r="I766" s="31"/>
      <c r="J766"/>
    </row>
    <row r="767" spans="6:10" x14ac:dyDescent="0.2">
      <c r="F767"/>
      <c r="G767" s="120"/>
      <c r="H767" s="29"/>
      <c r="I767" s="31"/>
      <c r="J767"/>
    </row>
    <row r="768" spans="6:10" x14ac:dyDescent="0.2">
      <c r="F768"/>
      <c r="G768" s="120"/>
      <c r="H768" s="29"/>
      <c r="I768" s="31"/>
      <c r="J768"/>
    </row>
    <row r="769" spans="6:10" x14ac:dyDescent="0.2">
      <c r="F769"/>
      <c r="G769" s="120"/>
      <c r="H769" s="29"/>
      <c r="I769" s="31"/>
      <c r="J769"/>
    </row>
    <row r="770" spans="6:10" x14ac:dyDescent="0.2">
      <c r="F770"/>
      <c r="G770" s="120"/>
      <c r="H770" s="29"/>
      <c r="I770" s="31"/>
      <c r="J770"/>
    </row>
    <row r="771" spans="6:10" x14ac:dyDescent="0.2">
      <c r="F771"/>
      <c r="G771" s="120"/>
      <c r="H771" s="29"/>
      <c r="I771" s="31"/>
      <c r="J771"/>
    </row>
    <row r="772" spans="6:10" x14ac:dyDescent="0.2">
      <c r="F772"/>
      <c r="G772" s="120"/>
      <c r="H772" s="29"/>
      <c r="I772" s="31"/>
      <c r="J772"/>
    </row>
    <row r="773" spans="6:10" x14ac:dyDescent="0.2">
      <c r="F773"/>
      <c r="G773" s="120"/>
      <c r="H773" s="29"/>
      <c r="I773" s="31"/>
      <c r="J773"/>
    </row>
    <row r="774" spans="6:10" x14ac:dyDescent="0.2">
      <c r="F774"/>
      <c r="G774" s="120"/>
      <c r="H774" s="29"/>
      <c r="I774" s="31"/>
      <c r="J774"/>
    </row>
    <row r="775" spans="6:10" x14ac:dyDescent="0.2">
      <c r="F775"/>
      <c r="G775" s="120"/>
      <c r="H775" s="29"/>
      <c r="I775" s="31"/>
      <c r="J775"/>
    </row>
    <row r="776" spans="6:10" x14ac:dyDescent="0.2">
      <c r="F776"/>
      <c r="G776" s="120"/>
      <c r="H776" s="29"/>
      <c r="I776" s="31"/>
      <c r="J776"/>
    </row>
    <row r="777" spans="6:10" x14ac:dyDescent="0.2">
      <c r="F777"/>
      <c r="G777" s="120"/>
      <c r="H777" s="29"/>
      <c r="I777" s="31"/>
      <c r="J777"/>
    </row>
    <row r="778" spans="6:10" x14ac:dyDescent="0.2">
      <c r="F778"/>
      <c r="G778" s="120"/>
      <c r="H778" s="29"/>
      <c r="I778" s="31"/>
      <c r="J778"/>
    </row>
    <row r="779" spans="6:10" x14ac:dyDescent="0.2">
      <c r="F779"/>
      <c r="G779" s="120"/>
      <c r="H779" s="29"/>
      <c r="I779" s="31"/>
      <c r="J779"/>
    </row>
    <row r="780" spans="6:10" x14ac:dyDescent="0.2">
      <c r="F780"/>
      <c r="G780" s="120"/>
      <c r="H780" s="29"/>
      <c r="I780" s="31"/>
      <c r="J780"/>
    </row>
    <row r="781" spans="6:10" x14ac:dyDescent="0.2">
      <c r="F781"/>
      <c r="G781" s="120"/>
      <c r="H781" s="29"/>
      <c r="I781" s="31"/>
      <c r="J781"/>
    </row>
    <row r="782" spans="6:10" x14ac:dyDescent="0.2">
      <c r="F782"/>
      <c r="G782" s="120"/>
      <c r="H782" s="29"/>
      <c r="I782" s="31"/>
      <c r="J782"/>
    </row>
    <row r="783" spans="6:10" x14ac:dyDescent="0.2">
      <c r="F783"/>
      <c r="G783" s="120"/>
      <c r="H783" s="29"/>
      <c r="I783" s="31"/>
      <c r="J783"/>
    </row>
    <row r="784" spans="6:10" x14ac:dyDescent="0.2">
      <c r="F784"/>
      <c r="G784" s="120"/>
      <c r="H784" s="29"/>
      <c r="I784" s="31"/>
      <c r="J784"/>
    </row>
    <row r="785" spans="6:10" x14ac:dyDescent="0.2">
      <c r="F785"/>
      <c r="G785" s="120"/>
      <c r="H785" s="29"/>
      <c r="I785" s="31"/>
      <c r="J785"/>
    </row>
    <row r="786" spans="6:10" x14ac:dyDescent="0.2">
      <c r="F786"/>
      <c r="G786" s="120"/>
      <c r="H786" s="29"/>
      <c r="I786" s="31"/>
      <c r="J786"/>
    </row>
    <row r="787" spans="6:10" x14ac:dyDescent="0.2">
      <c r="F787"/>
      <c r="G787" s="120"/>
      <c r="H787" s="29"/>
      <c r="I787" s="31"/>
      <c r="J787"/>
    </row>
    <row r="788" spans="6:10" x14ac:dyDescent="0.2">
      <c r="F788"/>
      <c r="G788" s="120"/>
      <c r="H788" s="29"/>
      <c r="I788" s="31"/>
      <c r="J788"/>
    </row>
    <row r="789" spans="6:10" x14ac:dyDescent="0.2">
      <c r="F789"/>
      <c r="G789" s="120"/>
      <c r="H789" s="29"/>
      <c r="I789" s="31"/>
      <c r="J789"/>
    </row>
    <row r="790" spans="6:10" x14ac:dyDescent="0.2">
      <c r="F790"/>
      <c r="G790" s="120"/>
      <c r="H790" s="29"/>
      <c r="I790" s="31"/>
      <c r="J790"/>
    </row>
    <row r="791" spans="6:10" x14ac:dyDescent="0.2">
      <c r="F791"/>
      <c r="G791" s="120"/>
      <c r="H791" s="29"/>
      <c r="I791" s="31"/>
      <c r="J791"/>
    </row>
    <row r="792" spans="6:10" x14ac:dyDescent="0.2">
      <c r="F792"/>
      <c r="G792" s="120"/>
      <c r="H792" s="29"/>
      <c r="I792" s="31"/>
      <c r="J792"/>
    </row>
    <row r="793" spans="6:10" x14ac:dyDescent="0.2">
      <c r="F793"/>
      <c r="G793" s="120"/>
      <c r="H793" s="29"/>
      <c r="I793" s="31"/>
      <c r="J793"/>
    </row>
    <row r="794" spans="6:10" x14ac:dyDescent="0.2">
      <c r="F794"/>
      <c r="G794" s="120"/>
      <c r="H794" s="29"/>
      <c r="I794" s="31"/>
      <c r="J794"/>
    </row>
    <row r="795" spans="6:10" x14ac:dyDescent="0.2">
      <c r="F795"/>
      <c r="G795" s="120"/>
      <c r="H795" s="29"/>
      <c r="I795" s="31"/>
      <c r="J795"/>
    </row>
    <row r="796" spans="6:10" x14ac:dyDescent="0.2">
      <c r="F796"/>
      <c r="G796" s="120"/>
      <c r="H796" s="29"/>
      <c r="I796" s="31"/>
      <c r="J796"/>
    </row>
    <row r="797" spans="6:10" x14ac:dyDescent="0.2">
      <c r="F797"/>
      <c r="G797" s="120"/>
      <c r="H797" s="29"/>
      <c r="I797" s="31"/>
      <c r="J797"/>
    </row>
    <row r="798" spans="6:10" x14ac:dyDescent="0.2">
      <c r="F798"/>
      <c r="G798" s="120"/>
      <c r="H798" s="29"/>
      <c r="I798" s="31"/>
      <c r="J798"/>
    </row>
    <row r="799" spans="6:10" x14ac:dyDescent="0.2">
      <c r="F799"/>
      <c r="G799" s="120"/>
      <c r="H799" s="29"/>
      <c r="I799" s="31"/>
      <c r="J799"/>
    </row>
    <row r="800" spans="6:10" x14ac:dyDescent="0.2">
      <c r="F800"/>
      <c r="G800" s="120"/>
      <c r="H800" s="29"/>
      <c r="I800" s="31"/>
      <c r="J800"/>
    </row>
    <row r="801" spans="6:10" x14ac:dyDescent="0.2">
      <c r="F801"/>
      <c r="G801" s="120"/>
      <c r="H801" s="29"/>
      <c r="I801" s="31"/>
      <c r="J801"/>
    </row>
    <row r="802" spans="6:10" x14ac:dyDescent="0.2">
      <c r="F802"/>
      <c r="G802" s="120"/>
      <c r="H802" s="29"/>
      <c r="I802" s="31"/>
      <c r="J802"/>
    </row>
    <row r="803" spans="6:10" x14ac:dyDescent="0.2">
      <c r="F803"/>
      <c r="G803" s="120"/>
      <c r="H803" s="29"/>
      <c r="I803" s="31"/>
      <c r="J803"/>
    </row>
    <row r="804" spans="6:10" x14ac:dyDescent="0.2">
      <c r="F804"/>
      <c r="G804" s="120"/>
      <c r="H804" s="29"/>
      <c r="I804" s="31"/>
      <c r="J804"/>
    </row>
    <row r="805" spans="6:10" x14ac:dyDescent="0.2">
      <c r="F805"/>
      <c r="G805" s="120"/>
      <c r="H805" s="29"/>
      <c r="I805" s="31"/>
      <c r="J805"/>
    </row>
    <row r="806" spans="6:10" x14ac:dyDescent="0.2">
      <c r="F806"/>
      <c r="G806" s="120"/>
      <c r="H806" s="29"/>
      <c r="I806" s="31"/>
      <c r="J806"/>
    </row>
    <row r="807" spans="6:10" x14ac:dyDescent="0.2">
      <c r="F807"/>
      <c r="G807" s="120"/>
      <c r="H807" s="29"/>
      <c r="I807" s="31"/>
      <c r="J807"/>
    </row>
    <row r="808" spans="6:10" x14ac:dyDescent="0.2">
      <c r="F808"/>
      <c r="G808" s="120"/>
      <c r="H808" s="29"/>
      <c r="I808" s="31"/>
      <c r="J808"/>
    </row>
    <row r="809" spans="6:10" x14ac:dyDescent="0.2">
      <c r="F809"/>
      <c r="G809" s="120"/>
      <c r="H809" s="29"/>
      <c r="I809" s="31"/>
      <c r="J809"/>
    </row>
    <row r="810" spans="6:10" x14ac:dyDescent="0.2">
      <c r="F810"/>
      <c r="G810" s="120"/>
      <c r="H810" s="29"/>
      <c r="I810" s="31"/>
      <c r="J810"/>
    </row>
    <row r="811" spans="6:10" x14ac:dyDescent="0.2">
      <c r="F811"/>
      <c r="G811" s="120"/>
      <c r="H811" s="29"/>
      <c r="I811" s="31"/>
      <c r="J811"/>
    </row>
    <row r="812" spans="6:10" x14ac:dyDescent="0.2">
      <c r="F812"/>
      <c r="G812" s="120"/>
      <c r="H812" s="29"/>
      <c r="I812" s="31"/>
      <c r="J812"/>
    </row>
    <row r="813" spans="6:10" x14ac:dyDescent="0.2">
      <c r="F813"/>
      <c r="G813" s="120"/>
      <c r="H813" s="29"/>
      <c r="I813" s="31"/>
      <c r="J813"/>
    </row>
    <row r="814" spans="6:10" x14ac:dyDescent="0.2">
      <c r="F814"/>
      <c r="G814" s="120"/>
      <c r="H814" s="29"/>
      <c r="I814" s="31"/>
      <c r="J814"/>
    </row>
    <row r="815" spans="6:10" x14ac:dyDescent="0.2">
      <c r="F815"/>
      <c r="G815" s="120"/>
      <c r="H815" s="29"/>
      <c r="I815" s="31"/>
      <c r="J815"/>
    </row>
    <row r="816" spans="6:10" x14ac:dyDescent="0.2">
      <c r="F816"/>
      <c r="G816" s="120"/>
      <c r="H816" s="29"/>
      <c r="I816" s="31"/>
      <c r="J816"/>
    </row>
    <row r="817" spans="6:10" x14ac:dyDescent="0.2">
      <c r="F817"/>
      <c r="G817" s="120"/>
      <c r="H817" s="29"/>
      <c r="I817" s="31"/>
      <c r="J817"/>
    </row>
    <row r="818" spans="6:10" x14ac:dyDescent="0.2">
      <c r="F818"/>
      <c r="G818" s="120"/>
      <c r="H818" s="29"/>
      <c r="I818" s="31"/>
      <c r="J818"/>
    </row>
    <row r="819" spans="6:10" x14ac:dyDescent="0.2">
      <c r="F819"/>
      <c r="G819" s="120"/>
      <c r="H819" s="29"/>
      <c r="I819" s="31"/>
      <c r="J819"/>
    </row>
    <row r="820" spans="6:10" x14ac:dyDescent="0.2">
      <c r="F820"/>
      <c r="G820" s="120"/>
      <c r="H820" s="29"/>
      <c r="I820" s="31"/>
      <c r="J820"/>
    </row>
    <row r="821" spans="6:10" x14ac:dyDescent="0.2">
      <c r="F821"/>
      <c r="G821" s="120"/>
      <c r="H821" s="29"/>
      <c r="I821" s="31"/>
      <c r="J821"/>
    </row>
    <row r="822" spans="6:10" x14ac:dyDescent="0.2">
      <c r="F822"/>
      <c r="G822" s="120"/>
      <c r="H822" s="29"/>
      <c r="I822" s="31"/>
      <c r="J822"/>
    </row>
    <row r="823" spans="6:10" x14ac:dyDescent="0.2">
      <c r="F823"/>
      <c r="G823" s="120"/>
      <c r="H823" s="29"/>
      <c r="I823" s="31"/>
      <c r="J823"/>
    </row>
    <row r="824" spans="6:10" x14ac:dyDescent="0.2">
      <c r="F824"/>
      <c r="G824" s="120"/>
      <c r="H824" s="29"/>
      <c r="I824" s="31"/>
      <c r="J824"/>
    </row>
    <row r="825" spans="6:10" x14ac:dyDescent="0.2">
      <c r="F825"/>
      <c r="G825" s="120"/>
      <c r="H825" s="29"/>
      <c r="I825" s="31"/>
      <c r="J825"/>
    </row>
    <row r="826" spans="6:10" x14ac:dyDescent="0.2">
      <c r="F826"/>
      <c r="G826" s="120"/>
      <c r="H826" s="29"/>
      <c r="I826" s="31"/>
      <c r="J826"/>
    </row>
    <row r="827" spans="6:10" x14ac:dyDescent="0.2">
      <c r="F827"/>
      <c r="G827" s="120"/>
      <c r="H827" s="29"/>
      <c r="I827" s="31"/>
      <c r="J827"/>
    </row>
    <row r="828" spans="6:10" x14ac:dyDescent="0.2">
      <c r="F828"/>
      <c r="G828" s="120"/>
      <c r="H828" s="29"/>
      <c r="I828" s="31"/>
      <c r="J828"/>
    </row>
    <row r="829" spans="6:10" x14ac:dyDescent="0.2">
      <c r="F829"/>
      <c r="G829" s="120"/>
      <c r="H829" s="29"/>
      <c r="I829" s="31"/>
      <c r="J829"/>
    </row>
    <row r="830" spans="6:10" x14ac:dyDescent="0.2">
      <c r="F830"/>
      <c r="G830" s="120"/>
      <c r="H830" s="29"/>
      <c r="I830" s="31"/>
      <c r="J830"/>
    </row>
    <row r="831" spans="6:10" x14ac:dyDescent="0.2">
      <c r="F831"/>
      <c r="G831" s="120"/>
      <c r="H831" s="29"/>
      <c r="I831" s="31"/>
      <c r="J831"/>
    </row>
    <row r="832" spans="6:10" x14ac:dyDescent="0.2">
      <c r="F832"/>
      <c r="G832" s="120"/>
      <c r="H832" s="29"/>
      <c r="I832" s="31"/>
      <c r="J832"/>
    </row>
    <row r="833" spans="6:10" x14ac:dyDescent="0.2">
      <c r="F833"/>
      <c r="G833" s="120"/>
      <c r="H833" s="29"/>
      <c r="I833" s="31"/>
      <c r="J833"/>
    </row>
    <row r="834" spans="6:10" x14ac:dyDescent="0.2">
      <c r="F834"/>
      <c r="G834" s="120"/>
      <c r="H834" s="29"/>
      <c r="I834" s="31"/>
      <c r="J834"/>
    </row>
    <row r="835" spans="6:10" x14ac:dyDescent="0.2">
      <c r="F835"/>
      <c r="G835" s="120"/>
      <c r="H835" s="29"/>
      <c r="I835" s="31"/>
      <c r="J835"/>
    </row>
    <row r="836" spans="6:10" x14ac:dyDescent="0.2">
      <c r="F836"/>
      <c r="G836" s="120"/>
      <c r="H836" s="29"/>
      <c r="I836" s="31"/>
      <c r="J836"/>
    </row>
    <row r="837" spans="6:10" x14ac:dyDescent="0.2">
      <c r="F837"/>
      <c r="G837" s="120"/>
      <c r="H837" s="29"/>
      <c r="I837" s="31"/>
      <c r="J837"/>
    </row>
    <row r="838" spans="6:10" x14ac:dyDescent="0.2">
      <c r="F838"/>
      <c r="G838" s="120"/>
      <c r="H838" s="29"/>
      <c r="I838" s="31"/>
      <c r="J838"/>
    </row>
    <row r="839" spans="6:10" x14ac:dyDescent="0.2">
      <c r="F839"/>
      <c r="G839" s="120"/>
      <c r="H839" s="29"/>
      <c r="I839" s="31"/>
      <c r="J839"/>
    </row>
    <row r="840" spans="6:10" x14ac:dyDescent="0.2">
      <c r="F840"/>
      <c r="G840" s="120"/>
      <c r="H840" s="29"/>
      <c r="I840" s="31"/>
      <c r="J840"/>
    </row>
    <row r="841" spans="6:10" x14ac:dyDescent="0.2">
      <c r="F841"/>
      <c r="G841" s="120"/>
      <c r="H841" s="29"/>
      <c r="I841" s="31"/>
      <c r="J841"/>
    </row>
    <row r="842" spans="6:10" x14ac:dyDescent="0.2">
      <c r="F842"/>
      <c r="G842" s="120"/>
      <c r="H842" s="29"/>
      <c r="I842" s="31"/>
      <c r="J842"/>
    </row>
    <row r="843" spans="6:10" x14ac:dyDescent="0.2">
      <c r="F843"/>
      <c r="G843" s="120"/>
      <c r="H843" s="29"/>
      <c r="I843" s="31"/>
      <c r="J843"/>
    </row>
    <row r="844" spans="6:10" x14ac:dyDescent="0.2">
      <c r="F844"/>
      <c r="G844" s="120"/>
      <c r="H844" s="29"/>
      <c r="I844" s="31"/>
      <c r="J844"/>
    </row>
    <row r="845" spans="6:10" x14ac:dyDescent="0.2">
      <c r="F845"/>
      <c r="G845" s="120"/>
      <c r="H845" s="29"/>
      <c r="I845" s="31"/>
      <c r="J845"/>
    </row>
    <row r="846" spans="6:10" x14ac:dyDescent="0.2">
      <c r="F846"/>
      <c r="G846" s="120"/>
      <c r="H846" s="29"/>
      <c r="I846" s="31"/>
      <c r="J846"/>
    </row>
    <row r="847" spans="6:10" x14ac:dyDescent="0.2">
      <c r="F847"/>
      <c r="G847" s="120"/>
      <c r="H847" s="29"/>
      <c r="I847" s="31"/>
      <c r="J847"/>
    </row>
    <row r="848" spans="6:10" x14ac:dyDescent="0.2">
      <c r="F848"/>
      <c r="G848" s="120"/>
      <c r="H848" s="29"/>
      <c r="I848" s="31"/>
      <c r="J848"/>
    </row>
    <row r="849" spans="6:10" x14ac:dyDescent="0.2">
      <c r="F849"/>
      <c r="G849" s="120"/>
      <c r="H849" s="29"/>
      <c r="I849" s="31"/>
      <c r="J849"/>
    </row>
    <row r="850" spans="6:10" x14ac:dyDescent="0.2">
      <c r="F850"/>
      <c r="G850" s="120"/>
      <c r="H850" s="29"/>
      <c r="I850" s="31"/>
      <c r="J850"/>
    </row>
    <row r="851" spans="6:10" x14ac:dyDescent="0.2">
      <c r="F851"/>
      <c r="G851" s="120"/>
      <c r="H851" s="29"/>
      <c r="I851" s="31"/>
      <c r="J851"/>
    </row>
    <row r="852" spans="6:10" x14ac:dyDescent="0.2">
      <c r="F852"/>
      <c r="G852" s="120"/>
      <c r="H852" s="29"/>
      <c r="I852" s="31"/>
      <c r="J852"/>
    </row>
    <row r="853" spans="6:10" x14ac:dyDescent="0.2">
      <c r="F853"/>
      <c r="G853" s="120"/>
      <c r="H853" s="29"/>
      <c r="I853" s="31"/>
      <c r="J853"/>
    </row>
    <row r="854" spans="6:10" x14ac:dyDescent="0.2">
      <c r="F854"/>
      <c r="G854" s="120"/>
      <c r="H854" s="29"/>
      <c r="I854" s="31"/>
      <c r="J854"/>
    </row>
    <row r="855" spans="6:10" x14ac:dyDescent="0.2">
      <c r="F855"/>
      <c r="G855" s="120"/>
      <c r="H855" s="29"/>
      <c r="I855" s="31"/>
      <c r="J855"/>
    </row>
    <row r="856" spans="6:10" x14ac:dyDescent="0.2">
      <c r="F856"/>
      <c r="G856" s="120"/>
      <c r="H856" s="29"/>
      <c r="I856" s="31"/>
      <c r="J856"/>
    </row>
    <row r="857" spans="6:10" x14ac:dyDescent="0.2">
      <c r="F857"/>
      <c r="G857" s="120"/>
      <c r="H857" s="29"/>
      <c r="I857" s="31"/>
      <c r="J857"/>
    </row>
    <row r="858" spans="6:10" x14ac:dyDescent="0.2">
      <c r="F858"/>
      <c r="G858" s="120"/>
      <c r="H858" s="29"/>
      <c r="I858" s="31"/>
      <c r="J858"/>
    </row>
    <row r="859" spans="6:10" x14ac:dyDescent="0.2">
      <c r="F859"/>
      <c r="G859" s="120"/>
      <c r="H859" s="29"/>
      <c r="I859" s="31"/>
      <c r="J859"/>
    </row>
    <row r="860" spans="6:10" x14ac:dyDescent="0.2">
      <c r="F860"/>
      <c r="G860" s="120"/>
      <c r="H860" s="29"/>
      <c r="I860" s="31"/>
      <c r="J860"/>
    </row>
    <row r="861" spans="6:10" x14ac:dyDescent="0.2">
      <c r="F861"/>
      <c r="G861" s="120"/>
      <c r="H861" s="29"/>
      <c r="I861" s="31"/>
      <c r="J861"/>
    </row>
    <row r="862" spans="6:10" x14ac:dyDescent="0.2">
      <c r="F862"/>
      <c r="G862" s="120"/>
      <c r="H862" s="29"/>
      <c r="I862" s="31"/>
      <c r="J862"/>
    </row>
    <row r="863" spans="6:10" x14ac:dyDescent="0.2">
      <c r="F863"/>
      <c r="G863" s="120"/>
      <c r="H863" s="29"/>
      <c r="I863" s="31"/>
      <c r="J863"/>
    </row>
    <row r="864" spans="6:10" x14ac:dyDescent="0.2">
      <c r="F864"/>
      <c r="G864" s="120"/>
      <c r="H864" s="29"/>
      <c r="I864" s="31"/>
      <c r="J864"/>
    </row>
    <row r="865" spans="6:10" x14ac:dyDescent="0.2">
      <c r="F865"/>
      <c r="G865" s="120"/>
      <c r="H865" s="29"/>
      <c r="I865" s="31"/>
      <c r="J865"/>
    </row>
    <row r="866" spans="6:10" x14ac:dyDescent="0.2">
      <c r="F866"/>
      <c r="G866" s="120"/>
      <c r="H866" s="29"/>
      <c r="I866" s="31"/>
      <c r="J866"/>
    </row>
    <row r="867" spans="6:10" x14ac:dyDescent="0.2">
      <c r="F867"/>
      <c r="G867" s="120"/>
      <c r="H867" s="29"/>
      <c r="I867" s="31"/>
      <c r="J867"/>
    </row>
    <row r="868" spans="6:10" x14ac:dyDescent="0.2">
      <c r="F868"/>
      <c r="G868" s="120"/>
      <c r="H868" s="29"/>
      <c r="I868" s="31"/>
      <c r="J868"/>
    </row>
    <row r="869" spans="6:10" x14ac:dyDescent="0.2">
      <c r="F869"/>
      <c r="G869" s="120"/>
      <c r="H869" s="29"/>
      <c r="I869" s="31"/>
      <c r="J869"/>
    </row>
    <row r="870" spans="6:10" x14ac:dyDescent="0.2">
      <c r="F870"/>
      <c r="G870" s="120"/>
      <c r="H870" s="29"/>
      <c r="I870" s="31"/>
      <c r="J870"/>
    </row>
    <row r="871" spans="6:10" x14ac:dyDescent="0.2">
      <c r="F871"/>
      <c r="G871" s="120"/>
      <c r="H871" s="29"/>
      <c r="I871" s="31"/>
      <c r="J871"/>
    </row>
    <row r="872" spans="6:10" x14ac:dyDescent="0.2">
      <c r="F872"/>
      <c r="G872" s="120"/>
      <c r="H872" s="29"/>
      <c r="I872" s="31"/>
      <c r="J872"/>
    </row>
    <row r="873" spans="6:10" x14ac:dyDescent="0.2">
      <c r="F873"/>
      <c r="G873" s="120"/>
      <c r="H873" s="29"/>
      <c r="I873" s="31"/>
      <c r="J873"/>
    </row>
    <row r="874" spans="6:10" x14ac:dyDescent="0.2">
      <c r="F874"/>
      <c r="G874" s="120"/>
      <c r="H874" s="29"/>
      <c r="I874" s="31"/>
      <c r="J874"/>
    </row>
    <row r="875" spans="6:10" x14ac:dyDescent="0.2">
      <c r="F875"/>
      <c r="G875" s="120"/>
      <c r="H875" s="29"/>
      <c r="I875" s="31"/>
      <c r="J875"/>
    </row>
    <row r="876" spans="6:10" x14ac:dyDescent="0.2">
      <c r="F876"/>
      <c r="G876" s="120"/>
      <c r="H876" s="29"/>
      <c r="I876" s="31"/>
      <c r="J876"/>
    </row>
    <row r="877" spans="6:10" x14ac:dyDescent="0.2">
      <c r="F877"/>
      <c r="G877" s="120"/>
      <c r="H877" s="29"/>
      <c r="I877" s="31"/>
      <c r="J877"/>
    </row>
    <row r="878" spans="6:10" x14ac:dyDescent="0.2">
      <c r="F878"/>
      <c r="G878" s="120"/>
      <c r="H878" s="29"/>
      <c r="I878" s="31"/>
      <c r="J878"/>
    </row>
    <row r="879" spans="6:10" x14ac:dyDescent="0.2">
      <c r="F879"/>
      <c r="G879" s="120"/>
      <c r="H879" s="29"/>
      <c r="I879" s="31"/>
      <c r="J879"/>
    </row>
    <row r="880" spans="6:10" x14ac:dyDescent="0.2">
      <c r="F880"/>
      <c r="G880" s="120"/>
      <c r="H880" s="29"/>
      <c r="I880" s="31"/>
      <c r="J880"/>
    </row>
    <row r="881" spans="6:10" x14ac:dyDescent="0.2">
      <c r="F881"/>
      <c r="G881" s="120"/>
      <c r="H881" s="29"/>
      <c r="I881" s="31"/>
      <c r="J881"/>
    </row>
    <row r="882" spans="6:10" x14ac:dyDescent="0.2">
      <c r="F882"/>
      <c r="G882" s="120"/>
      <c r="H882" s="29"/>
      <c r="I882" s="31"/>
      <c r="J882"/>
    </row>
    <row r="883" spans="6:10" x14ac:dyDescent="0.2">
      <c r="F883"/>
      <c r="G883" s="120"/>
      <c r="H883" s="29"/>
      <c r="I883" s="31"/>
      <c r="J883"/>
    </row>
    <row r="884" spans="6:10" x14ac:dyDescent="0.2">
      <c r="F884"/>
      <c r="G884" s="120"/>
      <c r="H884" s="29"/>
      <c r="I884" s="31"/>
      <c r="J884"/>
    </row>
    <row r="885" spans="6:10" x14ac:dyDescent="0.2">
      <c r="F885"/>
      <c r="G885" s="120"/>
      <c r="H885" s="29"/>
      <c r="I885" s="31"/>
      <c r="J885"/>
    </row>
    <row r="886" spans="6:10" x14ac:dyDescent="0.2">
      <c r="F886"/>
      <c r="G886" s="120"/>
      <c r="H886" s="29"/>
      <c r="I886" s="31"/>
      <c r="J886"/>
    </row>
    <row r="887" spans="6:10" x14ac:dyDescent="0.2">
      <c r="F887"/>
      <c r="G887" s="120"/>
      <c r="H887" s="29"/>
      <c r="I887" s="31"/>
      <c r="J887"/>
    </row>
    <row r="888" spans="6:10" x14ac:dyDescent="0.2">
      <c r="F888"/>
      <c r="G888" s="120"/>
      <c r="H888" s="29"/>
      <c r="I888" s="31"/>
      <c r="J888"/>
    </row>
    <row r="889" spans="6:10" x14ac:dyDescent="0.2">
      <c r="F889"/>
      <c r="G889" s="120"/>
      <c r="H889" s="29"/>
      <c r="I889" s="31"/>
      <c r="J889"/>
    </row>
    <row r="890" spans="6:10" x14ac:dyDescent="0.2">
      <c r="F890"/>
      <c r="G890" s="120"/>
      <c r="H890" s="29"/>
      <c r="I890" s="31"/>
      <c r="J890"/>
    </row>
    <row r="891" spans="6:10" x14ac:dyDescent="0.2">
      <c r="F891"/>
      <c r="G891" s="120"/>
      <c r="H891" s="29"/>
      <c r="I891" s="31"/>
      <c r="J891"/>
    </row>
    <row r="892" spans="6:10" x14ac:dyDescent="0.2">
      <c r="F892"/>
      <c r="G892" s="120"/>
      <c r="H892" s="29"/>
      <c r="I892" s="31"/>
      <c r="J892"/>
    </row>
    <row r="893" spans="6:10" x14ac:dyDescent="0.2">
      <c r="F893"/>
      <c r="G893" s="120"/>
      <c r="H893" s="29"/>
      <c r="I893" s="31"/>
      <c r="J893"/>
    </row>
    <row r="894" spans="6:10" x14ac:dyDescent="0.2">
      <c r="F894"/>
      <c r="G894" s="120"/>
      <c r="H894" s="29"/>
      <c r="I894" s="31"/>
      <c r="J894"/>
    </row>
    <row r="895" spans="6:10" x14ac:dyDescent="0.2">
      <c r="F895"/>
      <c r="G895" s="120"/>
      <c r="H895" s="29"/>
      <c r="I895" s="31"/>
      <c r="J895"/>
    </row>
    <row r="896" spans="6:10" x14ac:dyDescent="0.2">
      <c r="F896"/>
      <c r="G896" s="120"/>
      <c r="H896" s="29"/>
      <c r="I896" s="31"/>
      <c r="J896"/>
    </row>
    <row r="897" spans="6:10" x14ac:dyDescent="0.2">
      <c r="F897"/>
      <c r="G897" s="120"/>
      <c r="H897" s="29"/>
      <c r="I897" s="31"/>
      <c r="J897"/>
    </row>
    <row r="898" spans="6:10" x14ac:dyDescent="0.2">
      <c r="F898"/>
      <c r="G898" s="120"/>
      <c r="H898" s="29"/>
      <c r="I898" s="31"/>
      <c r="J898"/>
    </row>
    <row r="899" spans="6:10" x14ac:dyDescent="0.2">
      <c r="F899"/>
      <c r="G899" s="120"/>
      <c r="H899" s="29"/>
      <c r="I899" s="31"/>
      <c r="J899"/>
    </row>
    <row r="900" spans="6:10" x14ac:dyDescent="0.2">
      <c r="F900"/>
      <c r="G900" s="120"/>
      <c r="H900" s="29"/>
      <c r="I900" s="31"/>
      <c r="J900"/>
    </row>
    <row r="901" spans="6:10" x14ac:dyDescent="0.2">
      <c r="F901"/>
      <c r="G901" s="120"/>
      <c r="H901" s="29"/>
      <c r="I901" s="31"/>
      <c r="J901"/>
    </row>
    <row r="902" spans="6:10" x14ac:dyDescent="0.2">
      <c r="F902"/>
      <c r="G902" s="120"/>
      <c r="H902" s="29"/>
      <c r="I902" s="31"/>
      <c r="J902"/>
    </row>
    <row r="903" spans="6:10" x14ac:dyDescent="0.2">
      <c r="F903"/>
      <c r="G903" s="120"/>
      <c r="H903" s="29"/>
      <c r="I903" s="31"/>
      <c r="J903"/>
    </row>
    <row r="904" spans="6:10" x14ac:dyDescent="0.2">
      <c r="F904"/>
      <c r="G904" s="120"/>
      <c r="H904" s="29"/>
      <c r="I904" s="31"/>
      <c r="J904"/>
    </row>
    <row r="905" spans="6:10" x14ac:dyDescent="0.2">
      <c r="F905"/>
      <c r="G905" s="120"/>
      <c r="H905" s="29"/>
      <c r="I905" s="31"/>
      <c r="J905"/>
    </row>
    <row r="906" spans="6:10" x14ac:dyDescent="0.2">
      <c r="F906"/>
      <c r="G906" s="120"/>
      <c r="H906" s="29"/>
      <c r="I906" s="31"/>
      <c r="J906"/>
    </row>
    <row r="907" spans="6:10" x14ac:dyDescent="0.2">
      <c r="F907"/>
      <c r="G907" s="120"/>
      <c r="H907" s="29"/>
      <c r="I907" s="31"/>
      <c r="J907"/>
    </row>
    <row r="908" spans="6:10" x14ac:dyDescent="0.2">
      <c r="F908"/>
      <c r="G908" s="120"/>
      <c r="H908" s="29"/>
      <c r="I908" s="31"/>
      <c r="J908"/>
    </row>
    <row r="909" spans="6:10" x14ac:dyDescent="0.2">
      <c r="F909"/>
      <c r="G909" s="120"/>
      <c r="H909" s="29"/>
      <c r="I909" s="31"/>
      <c r="J909"/>
    </row>
    <row r="910" spans="6:10" x14ac:dyDescent="0.2">
      <c r="F910"/>
      <c r="G910" s="120"/>
      <c r="H910" s="29"/>
      <c r="I910" s="31"/>
      <c r="J910"/>
    </row>
    <row r="911" spans="6:10" x14ac:dyDescent="0.2">
      <c r="F911"/>
      <c r="G911" s="120"/>
      <c r="H911" s="29"/>
      <c r="I911" s="31"/>
      <c r="J911"/>
    </row>
    <row r="912" spans="6:10" x14ac:dyDescent="0.2">
      <c r="F912"/>
      <c r="G912" s="120"/>
      <c r="H912" s="29"/>
      <c r="I912" s="31"/>
      <c r="J912"/>
    </row>
    <row r="913" spans="6:10" x14ac:dyDescent="0.2">
      <c r="F913"/>
      <c r="G913" s="120"/>
      <c r="H913" s="29"/>
      <c r="I913" s="31"/>
      <c r="J913"/>
    </row>
    <row r="914" spans="6:10" x14ac:dyDescent="0.2">
      <c r="F914"/>
      <c r="G914" s="120"/>
      <c r="H914" s="29"/>
      <c r="I914" s="31"/>
      <c r="J914"/>
    </row>
    <row r="915" spans="6:10" x14ac:dyDescent="0.2">
      <c r="F915"/>
      <c r="G915" s="120"/>
      <c r="H915" s="29"/>
      <c r="I915" s="31"/>
      <c r="J915"/>
    </row>
    <row r="916" spans="6:10" x14ac:dyDescent="0.2">
      <c r="F916"/>
      <c r="G916" s="120"/>
      <c r="H916" s="29"/>
      <c r="I916" s="31"/>
      <c r="J916"/>
    </row>
    <row r="917" spans="6:10" x14ac:dyDescent="0.2">
      <c r="F917"/>
      <c r="G917" s="120"/>
      <c r="H917" s="29"/>
      <c r="I917" s="31"/>
      <c r="J917"/>
    </row>
    <row r="918" spans="6:10" x14ac:dyDescent="0.2">
      <c r="F918"/>
      <c r="G918" s="120"/>
      <c r="H918" s="29"/>
      <c r="I918" s="31"/>
      <c r="J918"/>
    </row>
    <row r="919" spans="6:10" x14ac:dyDescent="0.2">
      <c r="F919"/>
      <c r="G919" s="120"/>
      <c r="H919" s="29"/>
      <c r="I919" s="31"/>
      <c r="J919"/>
    </row>
    <row r="920" spans="6:10" x14ac:dyDescent="0.2">
      <c r="F920"/>
      <c r="G920" s="120"/>
      <c r="H920" s="29"/>
      <c r="I920" s="31"/>
      <c r="J920"/>
    </row>
    <row r="921" spans="6:10" x14ac:dyDescent="0.2">
      <c r="F921"/>
      <c r="G921" s="120"/>
      <c r="H921" s="29"/>
      <c r="I921" s="31"/>
      <c r="J921"/>
    </row>
    <row r="922" spans="6:10" x14ac:dyDescent="0.2">
      <c r="F922"/>
      <c r="G922" s="120"/>
      <c r="H922" s="29"/>
      <c r="I922" s="31"/>
      <c r="J922"/>
    </row>
    <row r="923" spans="6:10" x14ac:dyDescent="0.2">
      <c r="F923"/>
      <c r="G923" s="120"/>
      <c r="H923" s="29"/>
      <c r="I923" s="31"/>
      <c r="J923"/>
    </row>
    <row r="924" spans="6:10" x14ac:dyDescent="0.2">
      <c r="F924"/>
      <c r="G924" s="120"/>
      <c r="H924" s="29"/>
      <c r="I924" s="31"/>
      <c r="J924"/>
    </row>
    <row r="925" spans="6:10" x14ac:dyDescent="0.2">
      <c r="F925"/>
      <c r="G925" s="120"/>
      <c r="H925" s="29"/>
      <c r="I925" s="31"/>
      <c r="J925"/>
    </row>
    <row r="926" spans="6:10" x14ac:dyDescent="0.2">
      <c r="F926"/>
      <c r="G926" s="120"/>
      <c r="H926" s="29"/>
      <c r="I926" s="31"/>
      <c r="J926"/>
    </row>
    <row r="927" spans="6:10" x14ac:dyDescent="0.2">
      <c r="F927"/>
      <c r="G927" s="120"/>
      <c r="H927" s="29"/>
      <c r="I927" s="31"/>
      <c r="J927"/>
    </row>
    <row r="928" spans="6:10" x14ac:dyDescent="0.2">
      <c r="F928"/>
      <c r="G928" s="120"/>
      <c r="H928" s="29"/>
      <c r="I928" s="31"/>
      <c r="J928"/>
    </row>
    <row r="929" spans="6:10" x14ac:dyDescent="0.2">
      <c r="F929"/>
      <c r="G929" s="120"/>
      <c r="H929" s="29"/>
      <c r="I929" s="31"/>
      <c r="J929"/>
    </row>
    <row r="930" spans="6:10" x14ac:dyDescent="0.2">
      <c r="F930"/>
      <c r="G930" s="120"/>
      <c r="H930" s="29"/>
      <c r="I930" s="31"/>
      <c r="J930"/>
    </row>
    <row r="931" spans="6:10" x14ac:dyDescent="0.2">
      <c r="F931"/>
      <c r="G931" s="120"/>
      <c r="H931" s="29"/>
      <c r="I931" s="31"/>
      <c r="J931"/>
    </row>
    <row r="932" spans="6:10" x14ac:dyDescent="0.2">
      <c r="F932"/>
      <c r="G932" s="120"/>
      <c r="H932" s="29"/>
      <c r="I932" s="31"/>
      <c r="J932"/>
    </row>
    <row r="933" spans="6:10" x14ac:dyDescent="0.2">
      <c r="F933"/>
      <c r="G933" s="120"/>
      <c r="H933" s="29"/>
      <c r="I933" s="31"/>
      <c r="J933"/>
    </row>
    <row r="934" spans="6:10" x14ac:dyDescent="0.2">
      <c r="F934"/>
      <c r="G934" s="120"/>
      <c r="H934" s="29"/>
      <c r="I934" s="31"/>
      <c r="J934"/>
    </row>
    <row r="935" spans="6:10" x14ac:dyDescent="0.2">
      <c r="F935"/>
      <c r="G935" s="120"/>
      <c r="H935" s="29"/>
      <c r="I935" s="31"/>
      <c r="J935"/>
    </row>
    <row r="936" spans="6:10" x14ac:dyDescent="0.2">
      <c r="F936"/>
      <c r="G936" s="120"/>
      <c r="H936" s="29"/>
      <c r="I936" s="31"/>
      <c r="J936"/>
    </row>
    <row r="937" spans="6:10" x14ac:dyDescent="0.2">
      <c r="F937"/>
      <c r="G937" s="120"/>
      <c r="H937" s="29"/>
      <c r="I937" s="31"/>
      <c r="J937"/>
    </row>
    <row r="938" spans="6:10" x14ac:dyDescent="0.2">
      <c r="F938"/>
      <c r="G938" s="120"/>
      <c r="H938" s="29"/>
      <c r="I938" s="31"/>
      <c r="J938"/>
    </row>
    <row r="939" spans="6:10" x14ac:dyDescent="0.2">
      <c r="F939"/>
      <c r="G939" s="120"/>
      <c r="H939" s="29"/>
      <c r="I939" s="31"/>
      <c r="J939"/>
    </row>
    <row r="940" spans="6:10" x14ac:dyDescent="0.2">
      <c r="F940"/>
      <c r="G940" s="120"/>
      <c r="H940" s="29"/>
      <c r="I940" s="31"/>
      <c r="J940"/>
    </row>
    <row r="941" spans="6:10" x14ac:dyDescent="0.2">
      <c r="F941"/>
      <c r="G941" s="120"/>
      <c r="H941" s="29"/>
      <c r="I941" s="31"/>
      <c r="J941"/>
    </row>
    <row r="942" spans="6:10" x14ac:dyDescent="0.2">
      <c r="F942"/>
      <c r="G942" s="120"/>
      <c r="H942" s="29"/>
      <c r="I942" s="31"/>
      <c r="J942"/>
    </row>
    <row r="943" spans="6:10" x14ac:dyDescent="0.2">
      <c r="F943"/>
      <c r="G943" s="120"/>
      <c r="H943" s="29"/>
      <c r="I943" s="31"/>
      <c r="J943"/>
    </row>
    <row r="944" spans="6:10" x14ac:dyDescent="0.2">
      <c r="F944"/>
      <c r="G944" s="120"/>
      <c r="H944" s="29"/>
      <c r="I944" s="31"/>
      <c r="J944"/>
    </row>
    <row r="945" spans="6:10" x14ac:dyDescent="0.2">
      <c r="F945"/>
      <c r="G945" s="120"/>
      <c r="H945" s="29"/>
      <c r="I945" s="31"/>
      <c r="J945"/>
    </row>
    <row r="946" spans="6:10" x14ac:dyDescent="0.2">
      <c r="F946"/>
      <c r="G946" s="120"/>
      <c r="H946" s="29"/>
      <c r="I946" s="31"/>
      <c r="J946"/>
    </row>
    <row r="947" spans="6:10" x14ac:dyDescent="0.2">
      <c r="F947"/>
      <c r="G947" s="120"/>
      <c r="H947" s="29"/>
      <c r="I947" s="31"/>
      <c r="J947"/>
    </row>
    <row r="948" spans="6:10" x14ac:dyDescent="0.2">
      <c r="F948"/>
      <c r="G948" s="120"/>
      <c r="H948" s="29"/>
      <c r="I948" s="31"/>
      <c r="J948"/>
    </row>
    <row r="949" spans="6:10" x14ac:dyDescent="0.2">
      <c r="F949"/>
      <c r="G949" s="120"/>
      <c r="H949" s="29"/>
      <c r="I949" s="31"/>
      <c r="J949"/>
    </row>
    <row r="950" spans="6:10" x14ac:dyDescent="0.2">
      <c r="F950"/>
      <c r="G950" s="120"/>
      <c r="H950" s="29"/>
      <c r="I950" s="31"/>
      <c r="J950"/>
    </row>
    <row r="951" spans="6:10" x14ac:dyDescent="0.2">
      <c r="F951"/>
      <c r="G951" s="120"/>
      <c r="H951" s="29"/>
      <c r="I951" s="31"/>
      <c r="J951"/>
    </row>
    <row r="952" spans="6:10" x14ac:dyDescent="0.2">
      <c r="F952"/>
      <c r="G952" s="120"/>
      <c r="H952" s="29"/>
      <c r="I952" s="31"/>
      <c r="J952"/>
    </row>
    <row r="953" spans="6:10" x14ac:dyDescent="0.2">
      <c r="F953"/>
      <c r="G953" s="120"/>
      <c r="H953" s="29"/>
      <c r="I953" s="31"/>
      <c r="J953"/>
    </row>
    <row r="954" spans="6:10" x14ac:dyDescent="0.2">
      <c r="F954"/>
      <c r="G954" s="120"/>
      <c r="H954" s="29"/>
      <c r="I954" s="31"/>
      <c r="J954"/>
    </row>
    <row r="955" spans="6:10" x14ac:dyDescent="0.2">
      <c r="F955"/>
      <c r="G955" s="120"/>
      <c r="H955" s="29"/>
      <c r="I955" s="31"/>
      <c r="J955"/>
    </row>
    <row r="956" spans="6:10" x14ac:dyDescent="0.2">
      <c r="F956"/>
      <c r="G956" s="120"/>
      <c r="H956" s="29"/>
      <c r="I956" s="31"/>
      <c r="J956"/>
    </row>
    <row r="957" spans="6:10" x14ac:dyDescent="0.2">
      <c r="F957"/>
      <c r="G957" s="120"/>
      <c r="H957" s="29"/>
      <c r="I957" s="31"/>
      <c r="J957"/>
    </row>
    <row r="958" spans="6:10" x14ac:dyDescent="0.2">
      <c r="F958"/>
      <c r="G958" s="120"/>
      <c r="H958" s="29"/>
      <c r="I958" s="31"/>
      <c r="J958"/>
    </row>
    <row r="959" spans="6:10" x14ac:dyDescent="0.2">
      <c r="F959"/>
      <c r="G959" s="120"/>
      <c r="H959" s="29"/>
      <c r="I959" s="31"/>
      <c r="J959"/>
    </row>
    <row r="960" spans="6:10" x14ac:dyDescent="0.2">
      <c r="F960"/>
      <c r="G960" s="120"/>
      <c r="H960" s="29"/>
      <c r="I960" s="31"/>
      <c r="J960"/>
    </row>
    <row r="961" spans="6:10" x14ac:dyDescent="0.2">
      <c r="F961"/>
      <c r="G961" s="120"/>
      <c r="H961" s="29"/>
      <c r="I961" s="31"/>
      <c r="J961"/>
    </row>
    <row r="962" spans="6:10" x14ac:dyDescent="0.2">
      <c r="F962"/>
      <c r="G962" s="120"/>
      <c r="H962" s="29"/>
      <c r="I962" s="31"/>
      <c r="J962"/>
    </row>
    <row r="963" spans="6:10" x14ac:dyDescent="0.2">
      <c r="F963"/>
      <c r="G963" s="120"/>
      <c r="H963" s="29"/>
      <c r="I963" s="31"/>
      <c r="J963"/>
    </row>
    <row r="964" spans="6:10" x14ac:dyDescent="0.2">
      <c r="F964"/>
      <c r="G964" s="120"/>
      <c r="H964" s="29"/>
      <c r="I964" s="31"/>
      <c r="J964"/>
    </row>
    <row r="965" spans="6:10" x14ac:dyDescent="0.2">
      <c r="F965"/>
      <c r="G965" s="120"/>
      <c r="H965" s="29"/>
      <c r="I965" s="31"/>
      <c r="J965"/>
    </row>
    <row r="966" spans="6:10" x14ac:dyDescent="0.2">
      <c r="F966"/>
      <c r="G966" s="120"/>
      <c r="H966" s="29"/>
      <c r="I966" s="31"/>
      <c r="J966"/>
    </row>
    <row r="967" spans="6:10" x14ac:dyDescent="0.2">
      <c r="F967"/>
      <c r="G967" s="120"/>
      <c r="H967" s="29"/>
      <c r="I967" s="31"/>
      <c r="J967"/>
    </row>
    <row r="968" spans="6:10" x14ac:dyDescent="0.2">
      <c r="F968"/>
      <c r="G968" s="120"/>
      <c r="H968" s="29"/>
      <c r="I968" s="31"/>
      <c r="J968"/>
    </row>
    <row r="969" spans="6:10" x14ac:dyDescent="0.2">
      <c r="F969"/>
      <c r="G969" s="120"/>
      <c r="H969" s="29"/>
      <c r="I969" s="31"/>
      <c r="J969"/>
    </row>
    <row r="970" spans="6:10" x14ac:dyDescent="0.2">
      <c r="F970"/>
      <c r="G970" s="120"/>
      <c r="H970" s="29"/>
      <c r="I970" s="31"/>
      <c r="J970"/>
    </row>
    <row r="971" spans="6:10" x14ac:dyDescent="0.2">
      <c r="F971"/>
      <c r="G971" s="120"/>
      <c r="H971" s="29"/>
      <c r="I971" s="31"/>
      <c r="J971"/>
    </row>
    <row r="972" spans="6:10" x14ac:dyDescent="0.2">
      <c r="F972"/>
      <c r="G972" s="120"/>
      <c r="H972" s="29"/>
      <c r="I972" s="31"/>
      <c r="J972"/>
    </row>
    <row r="973" spans="6:10" x14ac:dyDescent="0.2">
      <c r="F973"/>
      <c r="G973" s="120"/>
      <c r="H973" s="29"/>
      <c r="I973" s="31"/>
      <c r="J973"/>
    </row>
    <row r="974" spans="6:10" x14ac:dyDescent="0.2">
      <c r="F974"/>
      <c r="G974" s="120"/>
      <c r="H974" s="29"/>
      <c r="I974" s="31"/>
      <c r="J974"/>
    </row>
    <row r="975" spans="6:10" x14ac:dyDescent="0.2">
      <c r="F975"/>
      <c r="G975" s="120"/>
      <c r="H975" s="29"/>
      <c r="I975" s="31"/>
      <c r="J975"/>
    </row>
    <row r="976" spans="6:10" x14ac:dyDescent="0.2">
      <c r="F976"/>
      <c r="G976" s="120"/>
      <c r="H976" s="29"/>
      <c r="I976" s="31"/>
      <c r="J976"/>
    </row>
    <row r="977" spans="6:10" x14ac:dyDescent="0.2">
      <c r="F977"/>
      <c r="G977" s="120"/>
      <c r="H977" s="29"/>
      <c r="I977" s="31"/>
      <c r="J977"/>
    </row>
    <row r="978" spans="6:10" x14ac:dyDescent="0.2">
      <c r="F978"/>
      <c r="G978" s="120"/>
      <c r="H978" s="29"/>
      <c r="I978" s="31"/>
      <c r="J978"/>
    </row>
    <row r="979" spans="6:10" x14ac:dyDescent="0.2">
      <c r="F979"/>
      <c r="G979" s="120"/>
      <c r="H979" s="29"/>
      <c r="I979" s="31"/>
      <c r="J979"/>
    </row>
    <row r="980" spans="6:10" x14ac:dyDescent="0.2">
      <c r="F980"/>
      <c r="G980" s="120"/>
      <c r="H980" s="29"/>
      <c r="I980" s="31"/>
      <c r="J980"/>
    </row>
    <row r="981" spans="6:10" x14ac:dyDescent="0.2">
      <c r="F981"/>
      <c r="G981" s="120"/>
      <c r="H981" s="29"/>
      <c r="I981" s="31"/>
      <c r="J981"/>
    </row>
    <row r="982" spans="6:10" x14ac:dyDescent="0.2">
      <c r="F982"/>
      <c r="G982" s="120"/>
      <c r="H982" s="29"/>
      <c r="I982" s="31"/>
      <c r="J982"/>
    </row>
    <row r="983" spans="6:10" x14ac:dyDescent="0.2">
      <c r="F983"/>
      <c r="G983" s="120"/>
      <c r="H983" s="29"/>
      <c r="I983" s="31"/>
      <c r="J983"/>
    </row>
    <row r="984" spans="6:10" x14ac:dyDescent="0.2">
      <c r="F984"/>
      <c r="G984" s="120"/>
      <c r="H984" s="29"/>
      <c r="I984" s="31"/>
      <c r="J984"/>
    </row>
    <row r="985" spans="6:10" x14ac:dyDescent="0.2">
      <c r="F985"/>
      <c r="G985" s="120"/>
      <c r="H985" s="29"/>
      <c r="I985" s="31"/>
      <c r="J985"/>
    </row>
    <row r="986" spans="6:10" x14ac:dyDescent="0.2">
      <c r="F986"/>
      <c r="G986" s="120"/>
      <c r="H986" s="29"/>
      <c r="I986" s="31"/>
      <c r="J986"/>
    </row>
    <row r="987" spans="6:10" x14ac:dyDescent="0.2">
      <c r="F987"/>
      <c r="G987" s="120"/>
      <c r="H987" s="29"/>
      <c r="I987" s="31"/>
      <c r="J987"/>
    </row>
    <row r="988" spans="6:10" x14ac:dyDescent="0.2">
      <c r="F988"/>
      <c r="G988" s="120"/>
      <c r="H988" s="29"/>
      <c r="I988" s="31"/>
      <c r="J988"/>
    </row>
    <row r="989" spans="6:10" x14ac:dyDescent="0.2">
      <c r="F989"/>
      <c r="G989" s="120"/>
      <c r="H989" s="29"/>
      <c r="I989" s="31"/>
      <c r="J989"/>
    </row>
    <row r="990" spans="6:10" x14ac:dyDescent="0.2">
      <c r="F990"/>
      <c r="G990" s="120"/>
      <c r="H990" s="29"/>
      <c r="I990" s="31"/>
      <c r="J990"/>
    </row>
    <row r="991" spans="6:10" x14ac:dyDescent="0.2">
      <c r="F991"/>
      <c r="G991" s="120"/>
      <c r="H991" s="29"/>
      <c r="I991" s="31"/>
      <c r="J991"/>
    </row>
    <row r="992" spans="6:10" x14ac:dyDescent="0.2">
      <c r="F992"/>
      <c r="G992" s="120"/>
      <c r="H992" s="29"/>
      <c r="I992" s="31"/>
      <c r="J992"/>
    </row>
    <row r="993" spans="6:10" x14ac:dyDescent="0.2">
      <c r="F993"/>
      <c r="G993" s="120"/>
      <c r="H993" s="29"/>
      <c r="I993" s="31"/>
      <c r="J993"/>
    </row>
    <row r="994" spans="6:10" x14ac:dyDescent="0.2">
      <c r="F994"/>
      <c r="G994" s="120"/>
      <c r="H994" s="29"/>
      <c r="I994" s="31"/>
      <c r="J994"/>
    </row>
    <row r="995" spans="6:10" x14ac:dyDescent="0.2">
      <c r="F995"/>
      <c r="G995" s="120"/>
      <c r="H995" s="29"/>
      <c r="I995" s="31"/>
      <c r="J995"/>
    </row>
    <row r="996" spans="6:10" x14ac:dyDescent="0.2">
      <c r="F996"/>
      <c r="G996" s="120"/>
      <c r="H996" s="29"/>
      <c r="I996" s="31"/>
      <c r="J996"/>
    </row>
    <row r="997" spans="6:10" x14ac:dyDescent="0.2">
      <c r="F997"/>
      <c r="G997" s="120"/>
      <c r="H997" s="29"/>
      <c r="I997" s="31"/>
      <c r="J997"/>
    </row>
    <row r="998" spans="6:10" x14ac:dyDescent="0.2">
      <c r="F998"/>
      <c r="G998" s="120"/>
      <c r="H998" s="29"/>
      <c r="I998" s="31"/>
      <c r="J998"/>
    </row>
    <row r="999" spans="6:10" x14ac:dyDescent="0.2">
      <c r="F999"/>
      <c r="G999" s="120"/>
      <c r="H999" s="29"/>
      <c r="I999" s="31"/>
      <c r="J999"/>
    </row>
    <row r="1000" spans="6:10" x14ac:dyDescent="0.2">
      <c r="F1000"/>
      <c r="G1000" s="120"/>
      <c r="H1000" s="29"/>
      <c r="I1000" s="31"/>
      <c r="J1000"/>
    </row>
    <row r="1001" spans="6:10" x14ac:dyDescent="0.2">
      <c r="F1001"/>
      <c r="G1001" s="120"/>
      <c r="H1001" s="29"/>
      <c r="I1001" s="31"/>
      <c r="J1001"/>
    </row>
    <row r="1002" spans="6:10" x14ac:dyDescent="0.2">
      <c r="F1002"/>
      <c r="G1002" s="120"/>
      <c r="H1002" s="29"/>
      <c r="I1002" s="31"/>
      <c r="J1002"/>
    </row>
    <row r="1003" spans="6:10" x14ac:dyDescent="0.2">
      <c r="F1003"/>
      <c r="G1003" s="120"/>
      <c r="H1003" s="29"/>
      <c r="I1003" s="31"/>
      <c r="J1003"/>
    </row>
    <row r="1004" spans="6:10" x14ac:dyDescent="0.2">
      <c r="F1004"/>
      <c r="G1004" s="120"/>
      <c r="H1004" s="29"/>
      <c r="I1004" s="31"/>
      <c r="J1004"/>
    </row>
    <row r="1005" spans="6:10" x14ac:dyDescent="0.2">
      <c r="F1005"/>
      <c r="G1005" s="120"/>
      <c r="H1005" s="29"/>
      <c r="I1005" s="31"/>
      <c r="J1005"/>
    </row>
    <row r="1006" spans="6:10" x14ac:dyDescent="0.2">
      <c r="F1006"/>
      <c r="G1006" s="120"/>
      <c r="H1006" s="29"/>
      <c r="I1006" s="31"/>
      <c r="J1006"/>
    </row>
    <row r="1007" spans="6:10" x14ac:dyDescent="0.2">
      <c r="F1007"/>
      <c r="G1007" s="120"/>
      <c r="H1007" s="29"/>
      <c r="I1007" s="31"/>
      <c r="J1007"/>
    </row>
    <row r="1008" spans="6:10" x14ac:dyDescent="0.2">
      <c r="F1008"/>
      <c r="G1008" s="120"/>
      <c r="H1008" s="29"/>
      <c r="I1008" s="31"/>
      <c r="J1008"/>
    </row>
    <row r="1009" spans="6:10" x14ac:dyDescent="0.2">
      <c r="F1009"/>
      <c r="G1009" s="120"/>
      <c r="H1009" s="29"/>
      <c r="I1009" s="31"/>
      <c r="J1009"/>
    </row>
    <row r="1010" spans="6:10" x14ac:dyDescent="0.2">
      <c r="F1010"/>
      <c r="G1010" s="120"/>
      <c r="H1010" s="29"/>
      <c r="I1010" s="31"/>
      <c r="J1010"/>
    </row>
    <row r="1011" spans="6:10" x14ac:dyDescent="0.2">
      <c r="F1011"/>
      <c r="G1011" s="120"/>
      <c r="H1011" s="29"/>
      <c r="I1011" s="31"/>
      <c r="J1011"/>
    </row>
    <row r="1012" spans="6:10" x14ac:dyDescent="0.2">
      <c r="F1012"/>
      <c r="G1012" s="120"/>
      <c r="H1012" s="29"/>
      <c r="I1012" s="31"/>
      <c r="J1012"/>
    </row>
    <row r="1013" spans="6:10" x14ac:dyDescent="0.2">
      <c r="F1013"/>
      <c r="G1013" s="120"/>
      <c r="H1013" s="29"/>
      <c r="I1013" s="31"/>
      <c r="J1013"/>
    </row>
    <row r="1014" spans="6:10" x14ac:dyDescent="0.2">
      <c r="F1014"/>
      <c r="G1014" s="120"/>
      <c r="H1014" s="29"/>
      <c r="I1014" s="31"/>
      <c r="J1014"/>
    </row>
    <row r="1015" spans="6:10" x14ac:dyDescent="0.2">
      <c r="F1015"/>
      <c r="G1015" s="120"/>
      <c r="H1015" s="29"/>
      <c r="I1015" s="31"/>
      <c r="J1015"/>
    </row>
    <row r="1016" spans="6:10" x14ac:dyDescent="0.2">
      <c r="F1016"/>
      <c r="G1016" s="120"/>
      <c r="H1016" s="29"/>
      <c r="I1016" s="31"/>
      <c r="J1016"/>
    </row>
    <row r="1017" spans="6:10" x14ac:dyDescent="0.2">
      <c r="F1017"/>
      <c r="G1017" s="120"/>
      <c r="H1017" s="29"/>
      <c r="I1017" s="31"/>
      <c r="J1017"/>
    </row>
    <row r="1018" spans="6:10" x14ac:dyDescent="0.2">
      <c r="F1018"/>
      <c r="G1018" s="120"/>
      <c r="H1018" s="29"/>
      <c r="I1018" s="31"/>
      <c r="J1018"/>
    </row>
    <row r="1019" spans="6:10" x14ac:dyDescent="0.2">
      <c r="F1019"/>
      <c r="G1019" s="120"/>
      <c r="H1019" s="29"/>
      <c r="I1019" s="31"/>
      <c r="J1019"/>
    </row>
    <row r="1020" spans="6:10" x14ac:dyDescent="0.2">
      <c r="F1020"/>
      <c r="G1020" s="120"/>
      <c r="H1020" s="29"/>
      <c r="I1020" s="31"/>
      <c r="J1020"/>
    </row>
    <row r="1021" spans="6:10" x14ac:dyDescent="0.2">
      <c r="F1021"/>
      <c r="G1021" s="120"/>
      <c r="H1021" s="29"/>
      <c r="I1021" s="31"/>
      <c r="J1021"/>
    </row>
    <row r="1022" spans="6:10" x14ac:dyDescent="0.2">
      <c r="F1022"/>
      <c r="G1022" s="120"/>
      <c r="H1022" s="29"/>
      <c r="I1022" s="31"/>
      <c r="J1022"/>
    </row>
    <row r="1023" spans="6:10" x14ac:dyDescent="0.2">
      <c r="F1023"/>
      <c r="G1023" s="120"/>
      <c r="H1023" s="29"/>
      <c r="I1023" s="31"/>
      <c r="J1023"/>
    </row>
    <row r="1024" spans="6:10" x14ac:dyDescent="0.2">
      <c r="F1024"/>
      <c r="G1024" s="120"/>
      <c r="H1024" s="29"/>
      <c r="I1024" s="31"/>
      <c r="J1024"/>
    </row>
    <row r="1025" spans="6:10" x14ac:dyDescent="0.2">
      <c r="F1025"/>
      <c r="G1025" s="120"/>
      <c r="H1025" s="29"/>
      <c r="I1025" s="31"/>
      <c r="J1025"/>
    </row>
    <row r="1026" spans="6:10" x14ac:dyDescent="0.2">
      <c r="F1026"/>
      <c r="G1026" s="120"/>
      <c r="H1026" s="29"/>
      <c r="I1026" s="31"/>
      <c r="J1026"/>
    </row>
    <row r="1027" spans="6:10" x14ac:dyDescent="0.2">
      <c r="F1027"/>
      <c r="G1027" s="120"/>
      <c r="H1027" s="29"/>
      <c r="I1027" s="31"/>
      <c r="J1027"/>
    </row>
    <row r="1028" spans="6:10" x14ac:dyDescent="0.2">
      <c r="F1028"/>
      <c r="G1028" s="120"/>
      <c r="H1028" s="29"/>
      <c r="I1028" s="31"/>
      <c r="J1028"/>
    </row>
    <row r="1029" spans="6:10" x14ac:dyDescent="0.2">
      <c r="F1029"/>
      <c r="G1029" s="120"/>
      <c r="H1029" s="29"/>
      <c r="I1029" s="31"/>
      <c r="J1029"/>
    </row>
    <row r="1030" spans="6:10" x14ac:dyDescent="0.2">
      <c r="F1030"/>
      <c r="G1030" s="120"/>
      <c r="H1030" s="29"/>
      <c r="I1030" s="31"/>
      <c r="J1030"/>
    </row>
    <row r="1031" spans="6:10" x14ac:dyDescent="0.2">
      <c r="F1031"/>
      <c r="G1031" s="120"/>
      <c r="H1031" s="29"/>
      <c r="I1031" s="31"/>
      <c r="J1031"/>
    </row>
    <row r="1032" spans="6:10" x14ac:dyDescent="0.2">
      <c r="F1032"/>
      <c r="G1032" s="120"/>
      <c r="H1032" s="29"/>
      <c r="I1032" s="31"/>
      <c r="J1032"/>
    </row>
    <row r="1033" spans="6:10" x14ac:dyDescent="0.2">
      <c r="F1033"/>
      <c r="G1033" s="120"/>
      <c r="H1033" s="29"/>
      <c r="I1033" s="31"/>
      <c r="J1033"/>
    </row>
    <row r="1034" spans="6:10" x14ac:dyDescent="0.2">
      <c r="F1034"/>
      <c r="G1034" s="120"/>
      <c r="H1034" s="29"/>
      <c r="I1034" s="31"/>
      <c r="J1034"/>
    </row>
    <row r="1035" spans="6:10" x14ac:dyDescent="0.2">
      <c r="F1035"/>
      <c r="G1035" s="120"/>
      <c r="H1035" s="29"/>
      <c r="I1035" s="31"/>
      <c r="J1035"/>
    </row>
    <row r="1036" spans="6:10" x14ac:dyDescent="0.2">
      <c r="F1036"/>
      <c r="G1036" s="120"/>
      <c r="H1036" s="29"/>
      <c r="I1036" s="31"/>
      <c r="J1036"/>
    </row>
    <row r="1037" spans="6:10" x14ac:dyDescent="0.2">
      <c r="F1037"/>
      <c r="G1037" s="120"/>
      <c r="H1037" s="29"/>
      <c r="I1037" s="31"/>
      <c r="J1037"/>
    </row>
    <row r="1038" spans="6:10" x14ac:dyDescent="0.2">
      <c r="F1038"/>
      <c r="G1038" s="120"/>
      <c r="H1038" s="29"/>
      <c r="I1038" s="31"/>
      <c r="J1038"/>
    </row>
    <row r="1039" spans="6:10" x14ac:dyDescent="0.2">
      <c r="F1039"/>
      <c r="G1039" s="120"/>
      <c r="H1039" s="29"/>
      <c r="I1039" s="31"/>
      <c r="J1039"/>
    </row>
    <row r="1040" spans="6:10" x14ac:dyDescent="0.2">
      <c r="F1040"/>
      <c r="G1040" s="120"/>
      <c r="H1040" s="29"/>
      <c r="I1040" s="31"/>
      <c r="J1040"/>
    </row>
    <row r="1041" spans="6:10" x14ac:dyDescent="0.2">
      <c r="F1041"/>
      <c r="G1041" s="120"/>
      <c r="H1041" s="29"/>
      <c r="I1041" s="31"/>
      <c r="J1041"/>
    </row>
    <row r="1042" spans="6:10" x14ac:dyDescent="0.2">
      <c r="F1042"/>
      <c r="G1042" s="120"/>
      <c r="H1042" s="29"/>
      <c r="I1042" s="31"/>
      <c r="J1042"/>
    </row>
    <row r="1043" spans="6:10" x14ac:dyDescent="0.2">
      <c r="F1043"/>
      <c r="G1043" s="120"/>
      <c r="H1043" s="29"/>
      <c r="I1043" s="31"/>
      <c r="J1043"/>
    </row>
    <row r="1044" spans="6:10" x14ac:dyDescent="0.2">
      <c r="F1044"/>
      <c r="G1044" s="120"/>
      <c r="H1044" s="29"/>
      <c r="I1044" s="31"/>
      <c r="J1044"/>
    </row>
    <row r="1045" spans="6:10" x14ac:dyDescent="0.2">
      <c r="F1045"/>
      <c r="G1045" s="120"/>
      <c r="H1045" s="29"/>
      <c r="I1045" s="31"/>
      <c r="J1045"/>
    </row>
    <row r="1046" spans="6:10" x14ac:dyDescent="0.2">
      <c r="F1046"/>
      <c r="G1046" s="120"/>
      <c r="H1046" s="29"/>
      <c r="I1046" s="31"/>
      <c r="J1046"/>
    </row>
    <row r="1047" spans="6:10" x14ac:dyDescent="0.2">
      <c r="F1047"/>
      <c r="G1047" s="120"/>
      <c r="H1047" s="29"/>
      <c r="I1047" s="31"/>
      <c r="J1047"/>
    </row>
    <row r="1048" spans="6:10" x14ac:dyDescent="0.2">
      <c r="F1048"/>
      <c r="G1048" s="120"/>
      <c r="H1048" s="29"/>
      <c r="I1048" s="31"/>
      <c r="J1048"/>
    </row>
    <row r="1049" spans="6:10" x14ac:dyDescent="0.2">
      <c r="F1049"/>
      <c r="G1049" s="120"/>
      <c r="H1049" s="29"/>
      <c r="I1049" s="31"/>
      <c r="J1049"/>
    </row>
    <row r="1050" spans="6:10" x14ac:dyDescent="0.2">
      <c r="F1050"/>
      <c r="G1050" s="120"/>
      <c r="H1050" s="29"/>
      <c r="I1050" s="31"/>
      <c r="J1050"/>
    </row>
    <row r="1051" spans="6:10" x14ac:dyDescent="0.2">
      <c r="F1051"/>
      <c r="G1051" s="120"/>
      <c r="H1051" s="29"/>
      <c r="I1051" s="31"/>
      <c r="J1051"/>
    </row>
    <row r="1052" spans="6:10" x14ac:dyDescent="0.2">
      <c r="F1052"/>
      <c r="G1052" s="120"/>
      <c r="H1052" s="29"/>
      <c r="I1052" s="31"/>
      <c r="J1052"/>
    </row>
    <row r="1053" spans="6:10" x14ac:dyDescent="0.2">
      <c r="F1053"/>
      <c r="G1053" s="120"/>
      <c r="H1053" s="29"/>
      <c r="I1053" s="31"/>
      <c r="J1053"/>
    </row>
    <row r="1054" spans="6:10" x14ac:dyDescent="0.2">
      <c r="F1054"/>
      <c r="G1054" s="120"/>
      <c r="H1054" s="29"/>
      <c r="I1054" s="31"/>
      <c r="J1054"/>
    </row>
    <row r="1055" spans="6:10" x14ac:dyDescent="0.2">
      <c r="F1055"/>
      <c r="G1055" s="120"/>
      <c r="H1055" s="29"/>
      <c r="I1055" s="31"/>
      <c r="J1055"/>
    </row>
    <row r="1056" spans="6:10" x14ac:dyDescent="0.2">
      <c r="F1056"/>
      <c r="G1056" s="120"/>
      <c r="H1056" s="29"/>
      <c r="I1056" s="31"/>
      <c r="J1056"/>
    </row>
    <row r="1057" spans="6:10" x14ac:dyDescent="0.2">
      <c r="F1057"/>
      <c r="G1057" s="120"/>
      <c r="H1057" s="29"/>
      <c r="I1057" s="31"/>
      <c r="J1057"/>
    </row>
    <row r="1058" spans="6:10" x14ac:dyDescent="0.2">
      <c r="F1058"/>
      <c r="G1058" s="120"/>
      <c r="H1058" s="29"/>
      <c r="I1058" s="31"/>
      <c r="J1058"/>
    </row>
    <row r="1059" spans="6:10" x14ac:dyDescent="0.2">
      <c r="F1059"/>
      <c r="G1059" s="120"/>
      <c r="H1059" s="29"/>
      <c r="I1059" s="31"/>
      <c r="J1059"/>
    </row>
    <row r="1060" spans="6:10" x14ac:dyDescent="0.2">
      <c r="F1060"/>
      <c r="G1060" s="120"/>
      <c r="H1060" s="29"/>
      <c r="I1060" s="31"/>
      <c r="J1060"/>
    </row>
    <row r="1061" spans="6:10" x14ac:dyDescent="0.2">
      <c r="F1061"/>
      <c r="G1061" s="120"/>
      <c r="H1061" s="29"/>
      <c r="I1061" s="31"/>
      <c r="J1061"/>
    </row>
    <row r="1062" spans="6:10" x14ac:dyDescent="0.2">
      <c r="F1062"/>
      <c r="G1062" s="120"/>
      <c r="H1062" s="29"/>
      <c r="I1062" s="31"/>
      <c r="J1062"/>
    </row>
    <row r="1063" spans="6:10" x14ac:dyDescent="0.2">
      <c r="F1063"/>
      <c r="G1063" s="120"/>
      <c r="H1063" s="29"/>
      <c r="I1063" s="31"/>
      <c r="J1063"/>
    </row>
    <row r="1064" spans="6:10" x14ac:dyDescent="0.2">
      <c r="F1064"/>
      <c r="G1064" s="120"/>
      <c r="H1064" s="29"/>
      <c r="I1064" s="31"/>
      <c r="J1064"/>
    </row>
    <row r="1065" spans="6:10" x14ac:dyDescent="0.2">
      <c r="F1065"/>
      <c r="G1065" s="120"/>
      <c r="H1065" s="29"/>
      <c r="I1065" s="31"/>
      <c r="J1065"/>
    </row>
    <row r="1066" spans="6:10" x14ac:dyDescent="0.2">
      <c r="F1066"/>
      <c r="G1066" s="120"/>
      <c r="H1066" s="29"/>
      <c r="I1066" s="31"/>
      <c r="J1066"/>
    </row>
    <row r="1067" spans="6:10" x14ac:dyDescent="0.2">
      <c r="F1067"/>
      <c r="G1067" s="120"/>
      <c r="H1067" s="29"/>
      <c r="I1067" s="31"/>
      <c r="J1067"/>
    </row>
    <row r="1068" spans="6:10" x14ac:dyDescent="0.2">
      <c r="F1068"/>
      <c r="G1068" s="120"/>
      <c r="H1068" s="29"/>
      <c r="I1068" s="31"/>
      <c r="J1068"/>
    </row>
    <row r="1069" spans="6:10" x14ac:dyDescent="0.2">
      <c r="F1069"/>
      <c r="G1069" s="120"/>
      <c r="H1069" s="29"/>
      <c r="I1069" s="31"/>
      <c r="J1069"/>
    </row>
    <row r="1070" spans="6:10" x14ac:dyDescent="0.2">
      <c r="F1070"/>
      <c r="G1070" s="120"/>
      <c r="H1070" s="29"/>
      <c r="I1070" s="31"/>
      <c r="J1070"/>
    </row>
    <row r="1071" spans="6:10" x14ac:dyDescent="0.2">
      <c r="F1071"/>
      <c r="G1071" s="120"/>
      <c r="H1071" s="29"/>
      <c r="I1071" s="31"/>
      <c r="J1071"/>
    </row>
    <row r="1072" spans="6:10" x14ac:dyDescent="0.2">
      <c r="F1072"/>
      <c r="G1072" s="120"/>
      <c r="H1072" s="29"/>
      <c r="I1072" s="31"/>
      <c r="J1072"/>
    </row>
    <row r="1073" spans="6:10" x14ac:dyDescent="0.2">
      <c r="F1073"/>
      <c r="G1073" s="120"/>
      <c r="H1073" s="29"/>
      <c r="I1073" s="31"/>
      <c r="J1073"/>
    </row>
    <row r="1074" spans="6:10" x14ac:dyDescent="0.2">
      <c r="F1074"/>
      <c r="G1074" s="120"/>
      <c r="H1074" s="29"/>
      <c r="I1074" s="31"/>
      <c r="J1074"/>
    </row>
    <row r="1075" spans="6:10" x14ac:dyDescent="0.2">
      <c r="F1075"/>
      <c r="G1075" s="120"/>
      <c r="H1075" s="29"/>
      <c r="I1075" s="31"/>
      <c r="J1075"/>
    </row>
    <row r="1076" spans="6:10" x14ac:dyDescent="0.2">
      <c r="F1076"/>
      <c r="G1076" s="120"/>
      <c r="H1076" s="29"/>
      <c r="I1076" s="31"/>
      <c r="J1076"/>
    </row>
    <row r="1077" spans="6:10" x14ac:dyDescent="0.2">
      <c r="F1077"/>
      <c r="G1077" s="120"/>
      <c r="H1077" s="29"/>
      <c r="I1077" s="31"/>
      <c r="J1077"/>
    </row>
    <row r="1078" spans="6:10" x14ac:dyDescent="0.2">
      <c r="F1078"/>
      <c r="G1078" s="120"/>
      <c r="H1078" s="29"/>
      <c r="I1078" s="31"/>
      <c r="J1078"/>
    </row>
    <row r="1079" spans="6:10" x14ac:dyDescent="0.2">
      <c r="F1079"/>
      <c r="G1079" s="120"/>
      <c r="H1079" s="29"/>
      <c r="I1079" s="31"/>
      <c r="J1079"/>
    </row>
    <row r="1080" spans="6:10" x14ac:dyDescent="0.2">
      <c r="F1080"/>
      <c r="G1080" s="120"/>
      <c r="H1080" s="29"/>
      <c r="I1080" s="31"/>
      <c r="J1080"/>
    </row>
    <row r="1081" spans="6:10" x14ac:dyDescent="0.2">
      <c r="F1081"/>
      <c r="G1081" s="120"/>
      <c r="H1081" s="29"/>
      <c r="I1081" s="31"/>
      <c r="J1081"/>
    </row>
    <row r="1082" spans="6:10" x14ac:dyDescent="0.2">
      <c r="F1082"/>
      <c r="G1082" s="120"/>
      <c r="H1082" s="29"/>
      <c r="I1082" s="31"/>
      <c r="J1082"/>
    </row>
    <row r="1083" spans="6:10" x14ac:dyDescent="0.2">
      <c r="F1083"/>
      <c r="G1083" s="120"/>
      <c r="H1083" s="29"/>
      <c r="I1083" s="31"/>
      <c r="J1083"/>
    </row>
    <row r="1084" spans="6:10" x14ac:dyDescent="0.2">
      <c r="F1084"/>
      <c r="G1084" s="120"/>
      <c r="H1084" s="29"/>
      <c r="I1084" s="31"/>
      <c r="J1084"/>
    </row>
    <row r="1085" spans="6:10" x14ac:dyDescent="0.2">
      <c r="F1085"/>
      <c r="G1085" s="120"/>
      <c r="H1085" s="29"/>
      <c r="I1085" s="31"/>
      <c r="J1085"/>
    </row>
    <row r="1086" spans="6:10" x14ac:dyDescent="0.2">
      <c r="F1086"/>
      <c r="G1086" s="120"/>
      <c r="H1086" s="29"/>
      <c r="I1086" s="31"/>
      <c r="J1086"/>
    </row>
    <row r="1087" spans="6:10" x14ac:dyDescent="0.2">
      <c r="F1087"/>
      <c r="G1087" s="120"/>
      <c r="H1087" s="29"/>
      <c r="I1087" s="31"/>
      <c r="J1087"/>
    </row>
    <row r="1088" spans="6:10" x14ac:dyDescent="0.2">
      <c r="F1088"/>
      <c r="G1088" s="120"/>
      <c r="H1088" s="29"/>
      <c r="I1088" s="31"/>
      <c r="J1088"/>
    </row>
    <row r="1089" spans="6:10" x14ac:dyDescent="0.2">
      <c r="F1089"/>
      <c r="G1089" s="120"/>
      <c r="H1089" s="29"/>
      <c r="I1089" s="31"/>
      <c r="J1089"/>
    </row>
    <row r="1090" spans="6:10" x14ac:dyDescent="0.2">
      <c r="F1090"/>
      <c r="G1090" s="120"/>
      <c r="H1090" s="29"/>
      <c r="I1090" s="31"/>
      <c r="J1090"/>
    </row>
    <row r="1091" spans="6:10" x14ac:dyDescent="0.2">
      <c r="F1091"/>
      <c r="G1091" s="120"/>
      <c r="H1091" s="29"/>
      <c r="I1091" s="31"/>
      <c r="J1091"/>
    </row>
    <row r="1092" spans="6:10" x14ac:dyDescent="0.2">
      <c r="F1092"/>
      <c r="G1092" s="120"/>
      <c r="H1092" s="29"/>
      <c r="I1092" s="31"/>
      <c r="J1092"/>
    </row>
    <row r="1093" spans="6:10" x14ac:dyDescent="0.2">
      <c r="F1093"/>
      <c r="G1093" s="120"/>
      <c r="H1093" s="29"/>
      <c r="I1093" s="31"/>
      <c r="J1093"/>
    </row>
    <row r="1094" spans="6:10" x14ac:dyDescent="0.2">
      <c r="F1094"/>
      <c r="G1094" s="120"/>
      <c r="H1094" s="29"/>
      <c r="I1094" s="31"/>
      <c r="J1094"/>
    </row>
    <row r="1095" spans="6:10" x14ac:dyDescent="0.2">
      <c r="F1095"/>
      <c r="G1095" s="120"/>
      <c r="H1095" s="29"/>
      <c r="I1095" s="31"/>
      <c r="J1095"/>
    </row>
    <row r="1096" spans="6:10" x14ac:dyDescent="0.2">
      <c r="F1096"/>
      <c r="G1096" s="120"/>
      <c r="H1096" s="29"/>
      <c r="I1096" s="31"/>
      <c r="J1096"/>
    </row>
    <row r="1097" spans="6:10" x14ac:dyDescent="0.2">
      <c r="F1097"/>
      <c r="G1097" s="120"/>
      <c r="H1097" s="29"/>
      <c r="I1097" s="31"/>
      <c r="J1097"/>
    </row>
    <row r="1098" spans="6:10" x14ac:dyDescent="0.2">
      <c r="F1098"/>
      <c r="G1098" s="120"/>
      <c r="H1098" s="29"/>
      <c r="I1098" s="31"/>
      <c r="J1098"/>
    </row>
    <row r="1099" spans="6:10" x14ac:dyDescent="0.2">
      <c r="F1099"/>
      <c r="G1099" s="120"/>
      <c r="H1099" s="29"/>
      <c r="I1099" s="31"/>
      <c r="J1099"/>
    </row>
    <row r="1100" spans="6:10" x14ac:dyDescent="0.2">
      <c r="F1100"/>
      <c r="G1100" s="120"/>
      <c r="H1100" s="29"/>
      <c r="I1100" s="31"/>
      <c r="J1100"/>
    </row>
    <row r="1101" spans="6:10" x14ac:dyDescent="0.2">
      <c r="F1101"/>
      <c r="G1101" s="120"/>
      <c r="H1101" s="29"/>
      <c r="I1101" s="31"/>
      <c r="J1101"/>
    </row>
    <row r="1102" spans="6:10" x14ac:dyDescent="0.2">
      <c r="F1102"/>
      <c r="G1102" s="120"/>
      <c r="H1102" s="29"/>
      <c r="I1102" s="31"/>
      <c r="J1102"/>
    </row>
    <row r="1103" spans="6:10" x14ac:dyDescent="0.2">
      <c r="F1103"/>
      <c r="G1103" s="120"/>
      <c r="H1103" s="29"/>
      <c r="I1103" s="31"/>
      <c r="J1103"/>
    </row>
    <row r="1104" spans="6:10" x14ac:dyDescent="0.2">
      <c r="F1104"/>
      <c r="G1104" s="120"/>
      <c r="H1104" s="29"/>
      <c r="I1104" s="31"/>
      <c r="J1104"/>
    </row>
    <row r="1105" spans="6:10" x14ac:dyDescent="0.2">
      <c r="F1105"/>
      <c r="G1105" s="120"/>
      <c r="H1105" s="29"/>
      <c r="I1105" s="31"/>
      <c r="J1105"/>
    </row>
    <row r="1106" spans="6:10" x14ac:dyDescent="0.2">
      <c r="F1106"/>
      <c r="G1106" s="120"/>
      <c r="H1106" s="29"/>
      <c r="I1106" s="31"/>
      <c r="J1106"/>
    </row>
    <row r="1107" spans="6:10" x14ac:dyDescent="0.2">
      <c r="F1107"/>
      <c r="G1107" s="120"/>
      <c r="H1107" s="29"/>
      <c r="I1107" s="31"/>
      <c r="J1107"/>
    </row>
    <row r="1108" spans="6:10" x14ac:dyDescent="0.2">
      <c r="F1108"/>
      <c r="G1108" s="120"/>
      <c r="H1108" s="29"/>
      <c r="I1108" s="31"/>
      <c r="J1108"/>
    </row>
    <row r="1109" spans="6:10" x14ac:dyDescent="0.2">
      <c r="F1109"/>
      <c r="G1109" s="120"/>
      <c r="H1109" s="29"/>
      <c r="I1109" s="31"/>
      <c r="J1109"/>
    </row>
    <row r="1110" spans="6:10" x14ac:dyDescent="0.2">
      <c r="F1110"/>
      <c r="G1110" s="120"/>
      <c r="H1110" s="29"/>
      <c r="I1110" s="31"/>
      <c r="J1110"/>
    </row>
    <row r="1111" spans="6:10" x14ac:dyDescent="0.2">
      <c r="F1111"/>
      <c r="G1111" s="120"/>
      <c r="H1111" s="29"/>
      <c r="I1111" s="31"/>
      <c r="J1111"/>
    </row>
    <row r="1112" spans="6:10" x14ac:dyDescent="0.2">
      <c r="F1112"/>
      <c r="G1112" s="120"/>
      <c r="H1112" s="29"/>
      <c r="I1112" s="31"/>
      <c r="J1112"/>
    </row>
    <row r="1113" spans="6:10" x14ac:dyDescent="0.2">
      <c r="F1113"/>
      <c r="G1113" s="120"/>
      <c r="H1113" s="29"/>
      <c r="I1113" s="31"/>
      <c r="J1113"/>
    </row>
    <row r="1114" spans="6:10" x14ac:dyDescent="0.2">
      <c r="F1114"/>
      <c r="G1114" s="120"/>
      <c r="H1114" s="29"/>
      <c r="I1114" s="31"/>
      <c r="J1114"/>
    </row>
    <row r="1115" spans="6:10" x14ac:dyDescent="0.2">
      <c r="F1115"/>
      <c r="G1115" s="120"/>
      <c r="H1115" s="29"/>
      <c r="I1115" s="31"/>
      <c r="J1115"/>
    </row>
    <row r="1116" spans="6:10" x14ac:dyDescent="0.2">
      <c r="F1116"/>
      <c r="G1116" s="120"/>
      <c r="H1116" s="29"/>
      <c r="I1116" s="31"/>
      <c r="J1116"/>
    </row>
    <row r="1117" spans="6:10" x14ac:dyDescent="0.2">
      <c r="F1117"/>
      <c r="G1117" s="120"/>
      <c r="H1117" s="29"/>
      <c r="I1117" s="31"/>
      <c r="J1117"/>
    </row>
    <row r="1118" spans="6:10" x14ac:dyDescent="0.2">
      <c r="F1118"/>
      <c r="G1118" s="120"/>
      <c r="H1118" s="29"/>
      <c r="I1118" s="31"/>
      <c r="J1118"/>
    </row>
    <row r="1119" spans="6:10" x14ac:dyDescent="0.2">
      <c r="F1119"/>
      <c r="G1119" s="120"/>
      <c r="H1119" s="29"/>
      <c r="I1119" s="31"/>
      <c r="J1119"/>
    </row>
    <row r="1120" spans="6:10" x14ac:dyDescent="0.2">
      <c r="F1120"/>
      <c r="G1120" s="120"/>
      <c r="H1120" s="29"/>
      <c r="I1120" s="31"/>
      <c r="J1120"/>
    </row>
    <row r="1121" spans="6:10" x14ac:dyDescent="0.2">
      <c r="F1121"/>
      <c r="G1121" s="120"/>
      <c r="H1121" s="29"/>
      <c r="I1121" s="31"/>
      <c r="J1121"/>
    </row>
    <row r="1122" spans="6:10" x14ac:dyDescent="0.2">
      <c r="F1122"/>
      <c r="G1122" s="120"/>
      <c r="H1122" s="29"/>
      <c r="I1122" s="31"/>
      <c r="J1122"/>
    </row>
    <row r="1123" spans="6:10" x14ac:dyDescent="0.2">
      <c r="F1123"/>
      <c r="G1123" s="120"/>
      <c r="H1123" s="29"/>
      <c r="I1123" s="31"/>
      <c r="J1123"/>
    </row>
    <row r="1124" spans="6:10" x14ac:dyDescent="0.2">
      <c r="F1124"/>
      <c r="G1124" s="120"/>
      <c r="H1124" s="29"/>
      <c r="I1124" s="31"/>
      <c r="J1124"/>
    </row>
    <row r="1125" spans="6:10" x14ac:dyDescent="0.2">
      <c r="F1125"/>
      <c r="G1125" s="120"/>
      <c r="H1125" s="29"/>
      <c r="I1125" s="31"/>
      <c r="J1125"/>
    </row>
    <row r="1126" spans="6:10" x14ac:dyDescent="0.2">
      <c r="F1126"/>
      <c r="G1126" s="120"/>
      <c r="H1126" s="29"/>
      <c r="I1126" s="31"/>
      <c r="J1126"/>
    </row>
    <row r="1127" spans="6:10" x14ac:dyDescent="0.2">
      <c r="F1127"/>
      <c r="G1127" s="120"/>
      <c r="H1127" s="29"/>
      <c r="I1127" s="31"/>
      <c r="J1127"/>
    </row>
    <row r="1128" spans="6:10" x14ac:dyDescent="0.2">
      <c r="F1128"/>
      <c r="G1128" s="120"/>
      <c r="H1128" s="29"/>
      <c r="I1128" s="31"/>
      <c r="J1128"/>
    </row>
    <row r="1129" spans="6:10" x14ac:dyDescent="0.2">
      <c r="F1129"/>
      <c r="G1129" s="120"/>
      <c r="H1129" s="29"/>
      <c r="I1129" s="31"/>
      <c r="J1129"/>
    </row>
    <row r="1130" spans="6:10" x14ac:dyDescent="0.2">
      <c r="F1130"/>
      <c r="G1130" s="120"/>
      <c r="H1130" s="29"/>
      <c r="I1130" s="31"/>
      <c r="J1130"/>
    </row>
    <row r="1131" spans="6:10" x14ac:dyDescent="0.2">
      <c r="F1131"/>
      <c r="G1131" s="120"/>
      <c r="H1131" s="29"/>
      <c r="I1131" s="31"/>
      <c r="J1131"/>
    </row>
    <row r="1132" spans="6:10" x14ac:dyDescent="0.2">
      <c r="F1132"/>
      <c r="G1132" s="120"/>
      <c r="H1132" s="29"/>
      <c r="I1132" s="31"/>
      <c r="J1132"/>
    </row>
    <row r="1133" spans="6:10" x14ac:dyDescent="0.2">
      <c r="F1133"/>
      <c r="G1133" s="120"/>
      <c r="H1133" s="29"/>
      <c r="I1133" s="31"/>
      <c r="J1133"/>
    </row>
    <row r="1134" spans="6:10" x14ac:dyDescent="0.2">
      <c r="F1134"/>
      <c r="G1134" s="120"/>
      <c r="H1134" s="29"/>
      <c r="I1134" s="31"/>
      <c r="J1134"/>
    </row>
    <row r="1135" spans="6:10" x14ac:dyDescent="0.2">
      <c r="F1135"/>
      <c r="G1135" s="120"/>
      <c r="H1135" s="29"/>
      <c r="I1135" s="31"/>
      <c r="J1135"/>
    </row>
    <row r="1136" spans="6:10" x14ac:dyDescent="0.2">
      <c r="F1136"/>
      <c r="G1136" s="120"/>
      <c r="H1136" s="29"/>
      <c r="I1136" s="31"/>
      <c r="J1136"/>
    </row>
    <row r="1137" spans="6:10" x14ac:dyDescent="0.2">
      <c r="F1137"/>
      <c r="G1137" s="120"/>
      <c r="H1137" s="29"/>
      <c r="I1137" s="31"/>
      <c r="J1137"/>
    </row>
    <row r="1138" spans="6:10" x14ac:dyDescent="0.2">
      <c r="F1138"/>
      <c r="G1138" s="120"/>
      <c r="H1138" s="29"/>
      <c r="I1138" s="31"/>
      <c r="J1138"/>
    </row>
    <row r="1139" spans="6:10" x14ac:dyDescent="0.2">
      <c r="F1139"/>
      <c r="G1139" s="120"/>
      <c r="H1139" s="29"/>
      <c r="I1139" s="31"/>
      <c r="J1139"/>
    </row>
    <row r="1140" spans="6:10" x14ac:dyDescent="0.2">
      <c r="F1140"/>
      <c r="G1140" s="120"/>
      <c r="H1140" s="29"/>
      <c r="I1140" s="31"/>
      <c r="J1140"/>
    </row>
    <row r="1141" spans="6:10" x14ac:dyDescent="0.2">
      <c r="F1141"/>
      <c r="G1141" s="120"/>
      <c r="H1141" s="29"/>
      <c r="I1141" s="31"/>
      <c r="J1141"/>
    </row>
    <row r="1142" spans="6:10" x14ac:dyDescent="0.2">
      <c r="F1142"/>
      <c r="G1142" s="120"/>
      <c r="H1142" s="29"/>
      <c r="I1142" s="31"/>
      <c r="J1142"/>
    </row>
    <row r="1143" spans="6:10" x14ac:dyDescent="0.2">
      <c r="F1143"/>
      <c r="G1143" s="120"/>
      <c r="H1143" s="29"/>
      <c r="I1143" s="31"/>
      <c r="J1143"/>
    </row>
    <row r="1144" spans="6:10" x14ac:dyDescent="0.2">
      <c r="F1144"/>
      <c r="G1144" s="120"/>
      <c r="H1144" s="29"/>
      <c r="I1144" s="31"/>
      <c r="J1144"/>
    </row>
    <row r="1145" spans="6:10" x14ac:dyDescent="0.2">
      <c r="F1145"/>
      <c r="G1145" s="120"/>
      <c r="H1145" s="29"/>
      <c r="I1145" s="31"/>
      <c r="J1145"/>
    </row>
    <row r="1146" spans="6:10" x14ac:dyDescent="0.2">
      <c r="F1146"/>
      <c r="G1146" s="120"/>
      <c r="H1146" s="29"/>
      <c r="I1146" s="31"/>
      <c r="J1146"/>
    </row>
    <row r="1147" spans="6:10" x14ac:dyDescent="0.2">
      <c r="F1147"/>
      <c r="G1147" s="120"/>
      <c r="H1147" s="29"/>
      <c r="I1147" s="31"/>
      <c r="J1147"/>
    </row>
    <row r="1148" spans="6:10" x14ac:dyDescent="0.2">
      <c r="F1148"/>
      <c r="G1148" s="120"/>
      <c r="H1148" s="29"/>
      <c r="I1148" s="31"/>
      <c r="J1148"/>
    </row>
    <row r="1149" spans="6:10" x14ac:dyDescent="0.2">
      <c r="F1149"/>
      <c r="G1149" s="120"/>
      <c r="H1149" s="29"/>
      <c r="I1149" s="31"/>
      <c r="J1149"/>
    </row>
    <row r="1150" spans="6:10" x14ac:dyDescent="0.2">
      <c r="F1150"/>
      <c r="G1150" s="120"/>
      <c r="H1150" s="29"/>
      <c r="I1150" s="31"/>
      <c r="J1150"/>
    </row>
    <row r="1151" spans="6:10" x14ac:dyDescent="0.2">
      <c r="F1151"/>
      <c r="G1151" s="120"/>
      <c r="H1151" s="29"/>
      <c r="I1151" s="31"/>
      <c r="J1151"/>
    </row>
    <row r="1152" spans="6:10" x14ac:dyDescent="0.2">
      <c r="F1152"/>
      <c r="G1152" s="120"/>
      <c r="H1152" s="29"/>
      <c r="I1152" s="31"/>
      <c r="J1152"/>
    </row>
    <row r="1153" spans="6:10" x14ac:dyDescent="0.2">
      <c r="F1153"/>
      <c r="G1153" s="120"/>
      <c r="H1153" s="29"/>
      <c r="I1153" s="31"/>
      <c r="J1153"/>
    </row>
    <row r="1154" spans="6:10" x14ac:dyDescent="0.2">
      <c r="F1154"/>
      <c r="G1154" s="120"/>
      <c r="H1154" s="29"/>
      <c r="I1154" s="31"/>
      <c r="J1154"/>
    </row>
    <row r="1155" spans="6:10" x14ac:dyDescent="0.2">
      <c r="F1155"/>
      <c r="G1155" s="120"/>
      <c r="H1155" s="29"/>
      <c r="I1155" s="31"/>
      <c r="J1155"/>
    </row>
    <row r="1156" spans="6:10" x14ac:dyDescent="0.2">
      <c r="F1156"/>
      <c r="G1156" s="120"/>
      <c r="H1156" s="29"/>
      <c r="I1156" s="31"/>
      <c r="J1156"/>
    </row>
    <row r="1157" spans="6:10" x14ac:dyDescent="0.2">
      <c r="F1157"/>
      <c r="G1157" s="120"/>
      <c r="H1157" s="29"/>
      <c r="I1157" s="31"/>
      <c r="J1157"/>
    </row>
    <row r="1158" spans="6:10" x14ac:dyDescent="0.2">
      <c r="F1158"/>
      <c r="G1158" s="120"/>
      <c r="H1158" s="29"/>
      <c r="I1158" s="31"/>
      <c r="J1158"/>
    </row>
    <row r="1159" spans="6:10" x14ac:dyDescent="0.2">
      <c r="F1159"/>
      <c r="G1159" s="120"/>
      <c r="H1159" s="29"/>
      <c r="I1159" s="31"/>
      <c r="J1159"/>
    </row>
    <row r="1160" spans="6:10" x14ac:dyDescent="0.2">
      <c r="F1160"/>
      <c r="G1160" s="120"/>
      <c r="H1160" s="29"/>
      <c r="I1160" s="31"/>
      <c r="J1160"/>
    </row>
    <row r="1161" spans="6:10" x14ac:dyDescent="0.2">
      <c r="F1161"/>
      <c r="G1161" s="120"/>
      <c r="H1161" s="29"/>
      <c r="I1161" s="31"/>
      <c r="J1161"/>
    </row>
    <row r="1162" spans="6:10" x14ac:dyDescent="0.2">
      <c r="F1162"/>
      <c r="G1162" s="120"/>
      <c r="H1162" s="29"/>
      <c r="I1162" s="31"/>
      <c r="J1162"/>
    </row>
    <row r="1163" spans="6:10" x14ac:dyDescent="0.2">
      <c r="F1163"/>
      <c r="G1163" s="120"/>
      <c r="H1163" s="29"/>
      <c r="I1163" s="31"/>
      <c r="J1163"/>
    </row>
    <row r="1164" spans="6:10" x14ac:dyDescent="0.2">
      <c r="F1164"/>
      <c r="G1164" s="120"/>
      <c r="H1164" s="29"/>
      <c r="I1164" s="31"/>
      <c r="J1164"/>
    </row>
    <row r="1165" spans="6:10" x14ac:dyDescent="0.2">
      <c r="F1165"/>
      <c r="G1165" s="120"/>
      <c r="H1165" s="29"/>
      <c r="I1165" s="31"/>
      <c r="J1165"/>
    </row>
    <row r="1166" spans="6:10" x14ac:dyDescent="0.2">
      <c r="F1166"/>
      <c r="G1166" s="120"/>
      <c r="H1166" s="29"/>
      <c r="I1166" s="31"/>
      <c r="J1166"/>
    </row>
    <row r="1167" spans="6:10" x14ac:dyDescent="0.2">
      <c r="F1167"/>
      <c r="G1167" s="120"/>
      <c r="H1167" s="29"/>
      <c r="I1167" s="31"/>
      <c r="J1167"/>
    </row>
    <row r="1168" spans="6:10" x14ac:dyDescent="0.2">
      <c r="F1168"/>
      <c r="G1168" s="120"/>
      <c r="H1168" s="29"/>
      <c r="I1168" s="31"/>
      <c r="J1168"/>
    </row>
    <row r="1169" spans="6:10" x14ac:dyDescent="0.2">
      <c r="F1169"/>
      <c r="G1169" s="120"/>
      <c r="H1169" s="29"/>
      <c r="I1169" s="31"/>
      <c r="J1169"/>
    </row>
    <row r="1170" spans="6:10" x14ac:dyDescent="0.2">
      <c r="F1170"/>
      <c r="G1170" s="120"/>
      <c r="H1170" s="29"/>
      <c r="I1170" s="31"/>
      <c r="J1170"/>
    </row>
    <row r="1171" spans="6:10" x14ac:dyDescent="0.2">
      <c r="F1171"/>
      <c r="G1171" s="120"/>
      <c r="H1171" s="29"/>
      <c r="I1171" s="31"/>
      <c r="J1171"/>
    </row>
    <row r="1172" spans="6:10" x14ac:dyDescent="0.2">
      <c r="F1172"/>
      <c r="G1172" s="120"/>
      <c r="H1172" s="29"/>
      <c r="I1172" s="31"/>
      <c r="J1172"/>
    </row>
    <row r="1173" spans="6:10" x14ac:dyDescent="0.2">
      <c r="F1173"/>
      <c r="G1173" s="120"/>
      <c r="H1173" s="29"/>
      <c r="I1173" s="31"/>
      <c r="J1173"/>
    </row>
    <row r="1174" spans="6:10" x14ac:dyDescent="0.2">
      <c r="F1174"/>
      <c r="G1174" s="120"/>
      <c r="H1174" s="29"/>
      <c r="I1174" s="31"/>
      <c r="J1174"/>
    </row>
    <row r="1175" spans="6:10" x14ac:dyDescent="0.2">
      <c r="F1175"/>
      <c r="G1175" s="120"/>
      <c r="H1175" s="29"/>
      <c r="I1175" s="31"/>
      <c r="J1175"/>
    </row>
    <row r="1176" spans="6:10" x14ac:dyDescent="0.2">
      <c r="F1176"/>
      <c r="G1176" s="120"/>
      <c r="H1176" s="29"/>
      <c r="I1176" s="31"/>
      <c r="J1176"/>
    </row>
    <row r="1177" spans="6:10" x14ac:dyDescent="0.2">
      <c r="F1177"/>
      <c r="G1177" s="120"/>
      <c r="H1177" s="29"/>
      <c r="I1177" s="31"/>
      <c r="J1177"/>
    </row>
    <row r="1178" spans="6:10" x14ac:dyDescent="0.2">
      <c r="F1178"/>
      <c r="G1178" s="120"/>
      <c r="H1178" s="29"/>
      <c r="I1178" s="31"/>
      <c r="J1178"/>
    </row>
    <row r="1179" spans="6:10" x14ac:dyDescent="0.2">
      <c r="F1179"/>
      <c r="G1179" s="120"/>
      <c r="H1179" s="29"/>
      <c r="I1179" s="31"/>
      <c r="J1179"/>
    </row>
    <row r="1180" spans="6:10" x14ac:dyDescent="0.2">
      <c r="F1180"/>
      <c r="G1180" s="120"/>
      <c r="H1180" s="29"/>
      <c r="I1180" s="31"/>
      <c r="J1180"/>
    </row>
    <row r="1181" spans="6:10" x14ac:dyDescent="0.2">
      <c r="F1181"/>
      <c r="G1181" s="120"/>
      <c r="H1181" s="29"/>
      <c r="I1181" s="31"/>
      <c r="J1181"/>
    </row>
    <row r="1182" spans="6:10" x14ac:dyDescent="0.2">
      <c r="F1182"/>
      <c r="G1182" s="120"/>
      <c r="H1182" s="29"/>
      <c r="I1182" s="31"/>
      <c r="J1182"/>
    </row>
    <row r="1183" spans="6:10" x14ac:dyDescent="0.2">
      <c r="F1183"/>
      <c r="G1183" s="120"/>
      <c r="H1183" s="29"/>
      <c r="I1183" s="31"/>
      <c r="J1183"/>
    </row>
    <row r="1184" spans="6:10" x14ac:dyDescent="0.2">
      <c r="F1184"/>
      <c r="G1184" s="120"/>
      <c r="H1184" s="29"/>
      <c r="I1184" s="31"/>
      <c r="J1184"/>
    </row>
    <row r="1185" spans="6:10" x14ac:dyDescent="0.2">
      <c r="F1185"/>
      <c r="G1185" s="120"/>
      <c r="H1185" s="29"/>
      <c r="I1185" s="31"/>
      <c r="J1185"/>
    </row>
    <row r="1186" spans="6:10" x14ac:dyDescent="0.2">
      <c r="F1186"/>
      <c r="G1186" s="120"/>
      <c r="H1186" s="29"/>
      <c r="I1186" s="31"/>
      <c r="J1186"/>
    </row>
    <row r="1187" spans="6:10" x14ac:dyDescent="0.2">
      <c r="F1187"/>
      <c r="G1187" s="120"/>
      <c r="H1187" s="29"/>
      <c r="I1187" s="31"/>
      <c r="J1187"/>
    </row>
    <row r="1188" spans="6:10" x14ac:dyDescent="0.2">
      <c r="F1188"/>
      <c r="G1188" s="120"/>
      <c r="H1188" s="29"/>
      <c r="I1188" s="31"/>
      <c r="J1188"/>
    </row>
    <row r="1189" spans="6:10" x14ac:dyDescent="0.2">
      <c r="F1189"/>
      <c r="G1189" s="120"/>
      <c r="H1189" s="29"/>
      <c r="I1189" s="31"/>
      <c r="J1189"/>
    </row>
    <row r="1190" spans="6:10" x14ac:dyDescent="0.2">
      <c r="F1190"/>
      <c r="G1190" s="120"/>
      <c r="H1190" s="29"/>
      <c r="I1190" s="31"/>
      <c r="J1190"/>
    </row>
    <row r="1191" spans="6:10" x14ac:dyDescent="0.2">
      <c r="F1191"/>
      <c r="G1191" s="120"/>
      <c r="H1191" s="29"/>
      <c r="I1191" s="31"/>
      <c r="J1191"/>
    </row>
    <row r="1192" spans="6:10" x14ac:dyDescent="0.2">
      <c r="F1192"/>
      <c r="G1192" s="120"/>
      <c r="H1192" s="29"/>
      <c r="I1192" s="31"/>
      <c r="J1192"/>
    </row>
    <row r="1193" spans="6:10" x14ac:dyDescent="0.2">
      <c r="F1193"/>
      <c r="G1193" s="120"/>
      <c r="H1193" s="29"/>
      <c r="I1193" s="31"/>
      <c r="J1193"/>
    </row>
    <row r="1194" spans="6:10" x14ac:dyDescent="0.2">
      <c r="F1194"/>
      <c r="G1194" s="120"/>
      <c r="H1194" s="29"/>
      <c r="I1194" s="31"/>
      <c r="J1194"/>
    </row>
    <row r="1195" spans="6:10" x14ac:dyDescent="0.2">
      <c r="F1195"/>
      <c r="G1195" s="120"/>
      <c r="H1195" s="29"/>
      <c r="I1195" s="31"/>
      <c r="J1195"/>
    </row>
    <row r="1196" spans="6:10" x14ac:dyDescent="0.2">
      <c r="F1196"/>
      <c r="G1196" s="120"/>
      <c r="H1196" s="29"/>
      <c r="I1196" s="31"/>
      <c r="J1196"/>
    </row>
    <row r="1197" spans="6:10" x14ac:dyDescent="0.2">
      <c r="F1197"/>
      <c r="G1197" s="120"/>
      <c r="H1197" s="29"/>
      <c r="I1197" s="31"/>
      <c r="J1197"/>
    </row>
    <row r="1198" spans="6:10" x14ac:dyDescent="0.2">
      <c r="F1198"/>
      <c r="G1198" s="120"/>
      <c r="H1198" s="29"/>
      <c r="I1198" s="31"/>
      <c r="J1198"/>
    </row>
    <row r="1199" spans="6:10" x14ac:dyDescent="0.2">
      <c r="F1199"/>
      <c r="G1199" s="120"/>
      <c r="H1199" s="29"/>
      <c r="I1199" s="31"/>
      <c r="J1199"/>
    </row>
    <row r="1200" spans="6:10" x14ac:dyDescent="0.2">
      <c r="F1200"/>
      <c r="G1200" s="120"/>
      <c r="H1200" s="29"/>
      <c r="I1200" s="31"/>
      <c r="J1200"/>
    </row>
    <row r="1201" spans="6:10" x14ac:dyDescent="0.2">
      <c r="F1201"/>
      <c r="G1201" s="120"/>
      <c r="H1201" s="29"/>
      <c r="I1201" s="31"/>
      <c r="J1201"/>
    </row>
    <row r="1202" spans="6:10" x14ac:dyDescent="0.2">
      <c r="F1202"/>
      <c r="G1202" s="120"/>
      <c r="H1202" s="29"/>
      <c r="I1202" s="31"/>
      <c r="J1202"/>
    </row>
    <row r="1203" spans="6:10" x14ac:dyDescent="0.2">
      <c r="F1203"/>
      <c r="G1203" s="120"/>
      <c r="H1203" s="29"/>
      <c r="I1203" s="31"/>
      <c r="J1203"/>
    </row>
    <row r="1204" spans="6:10" x14ac:dyDescent="0.2">
      <c r="F1204"/>
      <c r="G1204" s="120"/>
      <c r="H1204" s="29"/>
      <c r="I1204" s="31"/>
      <c r="J1204"/>
    </row>
    <row r="1205" spans="6:10" x14ac:dyDescent="0.2">
      <c r="F1205"/>
      <c r="G1205" s="120"/>
      <c r="H1205" s="29"/>
      <c r="I1205" s="31"/>
      <c r="J1205"/>
    </row>
    <row r="1206" spans="6:10" x14ac:dyDescent="0.2">
      <c r="F1206"/>
      <c r="G1206" s="120"/>
      <c r="H1206" s="29"/>
      <c r="I1206" s="31"/>
      <c r="J1206"/>
    </row>
    <row r="1207" spans="6:10" x14ac:dyDescent="0.2">
      <c r="F1207"/>
      <c r="G1207" s="120"/>
      <c r="H1207" s="29"/>
      <c r="I1207" s="31"/>
      <c r="J1207"/>
    </row>
    <row r="1208" spans="6:10" x14ac:dyDescent="0.2">
      <c r="F1208"/>
      <c r="G1208" s="120"/>
      <c r="H1208" s="29"/>
      <c r="I1208" s="31"/>
      <c r="J1208"/>
    </row>
    <row r="1209" spans="6:10" x14ac:dyDescent="0.2">
      <c r="F1209"/>
      <c r="G1209" s="120"/>
      <c r="H1209" s="29"/>
      <c r="I1209" s="31"/>
      <c r="J1209"/>
    </row>
    <row r="1210" spans="6:10" x14ac:dyDescent="0.2">
      <c r="F1210"/>
      <c r="G1210" s="120"/>
      <c r="H1210" s="29"/>
      <c r="I1210" s="31"/>
      <c r="J1210"/>
    </row>
    <row r="1211" spans="6:10" x14ac:dyDescent="0.2">
      <c r="F1211"/>
      <c r="G1211" s="120"/>
      <c r="H1211" s="29"/>
      <c r="I1211" s="31"/>
      <c r="J1211"/>
    </row>
    <row r="1212" spans="6:10" x14ac:dyDescent="0.2">
      <c r="F1212"/>
      <c r="G1212" s="120"/>
      <c r="H1212" s="29"/>
      <c r="I1212" s="31"/>
      <c r="J1212"/>
    </row>
    <row r="1213" spans="6:10" x14ac:dyDescent="0.2">
      <c r="F1213"/>
      <c r="G1213" s="120"/>
      <c r="H1213" s="29"/>
      <c r="I1213" s="31"/>
      <c r="J1213"/>
    </row>
    <row r="1214" spans="6:10" x14ac:dyDescent="0.2">
      <c r="F1214"/>
      <c r="G1214" s="120"/>
      <c r="H1214" s="29"/>
      <c r="I1214" s="31"/>
      <c r="J1214"/>
    </row>
    <row r="1215" spans="6:10" x14ac:dyDescent="0.2">
      <c r="F1215"/>
      <c r="G1215" s="120"/>
      <c r="H1215" s="29"/>
      <c r="I1215" s="31"/>
      <c r="J1215"/>
    </row>
    <row r="1216" spans="6:10" x14ac:dyDescent="0.2">
      <c r="F1216"/>
      <c r="G1216" s="120"/>
      <c r="H1216" s="29"/>
      <c r="I1216" s="31"/>
      <c r="J1216"/>
    </row>
    <row r="1217" spans="6:10" x14ac:dyDescent="0.2">
      <c r="F1217"/>
      <c r="G1217" s="120"/>
      <c r="H1217" s="29"/>
      <c r="I1217" s="31"/>
      <c r="J1217"/>
    </row>
    <row r="1218" spans="6:10" x14ac:dyDescent="0.2">
      <c r="F1218"/>
      <c r="G1218" s="120"/>
      <c r="H1218" s="29"/>
      <c r="I1218" s="31"/>
      <c r="J1218"/>
    </row>
    <row r="1219" spans="6:10" x14ac:dyDescent="0.2">
      <c r="F1219"/>
      <c r="G1219" s="120"/>
      <c r="H1219" s="29"/>
      <c r="I1219" s="31"/>
      <c r="J1219"/>
    </row>
    <row r="1220" spans="6:10" x14ac:dyDescent="0.2">
      <c r="F1220"/>
      <c r="G1220" s="120"/>
      <c r="H1220" s="29"/>
      <c r="I1220" s="31"/>
      <c r="J1220"/>
    </row>
    <row r="1221" spans="6:10" x14ac:dyDescent="0.2">
      <c r="F1221"/>
      <c r="G1221" s="120"/>
      <c r="H1221" s="29"/>
      <c r="I1221" s="31"/>
      <c r="J1221"/>
    </row>
    <row r="1222" spans="6:10" x14ac:dyDescent="0.2">
      <c r="F1222"/>
      <c r="G1222" s="120"/>
      <c r="H1222" s="29"/>
      <c r="I1222" s="31"/>
      <c r="J1222"/>
    </row>
    <row r="1223" spans="6:10" x14ac:dyDescent="0.2">
      <c r="F1223"/>
      <c r="G1223" s="120"/>
      <c r="H1223" s="29"/>
      <c r="I1223" s="31"/>
      <c r="J1223"/>
    </row>
    <row r="1224" spans="6:10" x14ac:dyDescent="0.2">
      <c r="F1224"/>
      <c r="G1224" s="120"/>
      <c r="H1224" s="29"/>
      <c r="I1224" s="31"/>
      <c r="J1224"/>
    </row>
    <row r="1225" spans="6:10" x14ac:dyDescent="0.2">
      <c r="F1225"/>
      <c r="G1225" s="120"/>
      <c r="H1225" s="29"/>
      <c r="I1225" s="31"/>
      <c r="J1225"/>
    </row>
    <row r="1226" spans="6:10" x14ac:dyDescent="0.2">
      <c r="F1226"/>
      <c r="G1226" s="120"/>
      <c r="H1226" s="29"/>
      <c r="I1226" s="31"/>
      <c r="J1226"/>
    </row>
    <row r="1227" spans="6:10" x14ac:dyDescent="0.2">
      <c r="F1227"/>
      <c r="G1227" s="120"/>
      <c r="H1227" s="29"/>
      <c r="I1227" s="31"/>
      <c r="J1227"/>
    </row>
    <row r="1228" spans="6:10" x14ac:dyDescent="0.2">
      <c r="F1228"/>
      <c r="G1228" s="120"/>
      <c r="H1228" s="29"/>
      <c r="I1228" s="31"/>
      <c r="J1228"/>
    </row>
    <row r="1229" spans="6:10" x14ac:dyDescent="0.2">
      <c r="F1229"/>
      <c r="G1229" s="120"/>
      <c r="H1229" s="29"/>
      <c r="I1229" s="31"/>
      <c r="J1229"/>
    </row>
    <row r="1230" spans="6:10" x14ac:dyDescent="0.2">
      <c r="F1230"/>
      <c r="G1230" s="120"/>
      <c r="H1230" s="29"/>
      <c r="I1230" s="31"/>
      <c r="J1230"/>
    </row>
    <row r="1231" spans="6:10" x14ac:dyDescent="0.2">
      <c r="F1231"/>
      <c r="J1231"/>
    </row>
    <row r="1232" spans="6:10" x14ac:dyDescent="0.2">
      <c r="F1232"/>
      <c r="J1232"/>
    </row>
    <row r="1233" spans="6:10" x14ac:dyDescent="0.2">
      <c r="F1233"/>
      <c r="J1233"/>
    </row>
    <row r="1234" spans="6:10" x14ac:dyDescent="0.2">
      <c r="F1234"/>
      <c r="J1234"/>
    </row>
    <row r="1235" spans="6:10" x14ac:dyDescent="0.2">
      <c r="F1235"/>
      <c r="J1235"/>
    </row>
    <row r="1236" spans="6:10" x14ac:dyDescent="0.2">
      <c r="F1236"/>
      <c r="J1236"/>
    </row>
    <row r="1237" spans="6:10" x14ac:dyDescent="0.2">
      <c r="F1237"/>
      <c r="J1237"/>
    </row>
    <row r="1238" spans="6:10" x14ac:dyDescent="0.2">
      <c r="F1238"/>
      <c r="J1238"/>
    </row>
    <row r="1239" spans="6:10" x14ac:dyDescent="0.2">
      <c r="F1239"/>
      <c r="J1239"/>
    </row>
    <row r="1240" spans="6:10" x14ac:dyDescent="0.2">
      <c r="F1240"/>
      <c r="J1240"/>
    </row>
    <row r="1241" spans="6:10" x14ac:dyDescent="0.2">
      <c r="F1241"/>
      <c r="J1241"/>
    </row>
    <row r="1242" spans="6:10" x14ac:dyDescent="0.2">
      <c r="F1242"/>
      <c r="J1242"/>
    </row>
    <row r="1243" spans="6:10" x14ac:dyDescent="0.2">
      <c r="F1243"/>
      <c r="J1243"/>
    </row>
    <row r="1244" spans="6:10" x14ac:dyDescent="0.2">
      <c r="F1244"/>
      <c r="J1244"/>
    </row>
    <row r="1245" spans="6:10" x14ac:dyDescent="0.2">
      <c r="F1245"/>
      <c r="J1245"/>
    </row>
    <row r="1246" spans="6:10" x14ac:dyDescent="0.2">
      <c r="F1246"/>
      <c r="J1246"/>
    </row>
    <row r="1247" spans="6:10" x14ac:dyDescent="0.2">
      <c r="F1247"/>
      <c r="J1247"/>
    </row>
    <row r="1248" spans="6:10" x14ac:dyDescent="0.2">
      <c r="F1248"/>
      <c r="J1248"/>
    </row>
    <row r="1249" spans="6:10" x14ac:dyDescent="0.2">
      <c r="F1249"/>
      <c r="J1249"/>
    </row>
    <row r="1250" spans="6:10" x14ac:dyDescent="0.2">
      <c r="F1250"/>
      <c r="J1250"/>
    </row>
    <row r="1251" spans="6:10" x14ac:dyDescent="0.2">
      <c r="F1251"/>
      <c r="J1251"/>
    </row>
    <row r="1252" spans="6:10" x14ac:dyDescent="0.2">
      <c r="F1252"/>
      <c r="J1252"/>
    </row>
    <row r="1253" spans="6:10" x14ac:dyDescent="0.2">
      <c r="F1253"/>
      <c r="J1253"/>
    </row>
    <row r="1254" spans="6:10" x14ac:dyDescent="0.2">
      <c r="F1254"/>
      <c r="J1254"/>
    </row>
    <row r="1255" spans="6:10" x14ac:dyDescent="0.2">
      <c r="F1255"/>
      <c r="J1255"/>
    </row>
    <row r="1256" spans="6:10" x14ac:dyDescent="0.2">
      <c r="F1256"/>
      <c r="J1256"/>
    </row>
    <row r="1257" spans="6:10" x14ac:dyDescent="0.2">
      <c r="F1257"/>
      <c r="J1257"/>
    </row>
    <row r="1258" spans="6:10" x14ac:dyDescent="0.2">
      <c r="F1258"/>
      <c r="J1258"/>
    </row>
    <row r="1259" spans="6:10" x14ac:dyDescent="0.2">
      <c r="F1259"/>
      <c r="J1259"/>
    </row>
    <row r="1260" spans="6:10" x14ac:dyDescent="0.2">
      <c r="F1260"/>
      <c r="J1260"/>
    </row>
    <row r="1261" spans="6:10" x14ac:dyDescent="0.2">
      <c r="F1261"/>
      <c r="J1261"/>
    </row>
    <row r="1262" spans="6:10" x14ac:dyDescent="0.2">
      <c r="F1262"/>
      <c r="J1262"/>
    </row>
    <row r="1263" spans="6:10" x14ac:dyDescent="0.2">
      <c r="F1263"/>
      <c r="J1263"/>
    </row>
    <row r="1264" spans="6:10" x14ac:dyDescent="0.2">
      <c r="F1264"/>
      <c r="J1264"/>
    </row>
    <row r="1265" spans="6:10" x14ac:dyDescent="0.2">
      <c r="F1265"/>
      <c r="J1265"/>
    </row>
    <row r="1266" spans="6:10" x14ac:dyDescent="0.2">
      <c r="F1266"/>
      <c r="J1266"/>
    </row>
    <row r="1267" spans="6:10" x14ac:dyDescent="0.2">
      <c r="F1267"/>
      <c r="J1267"/>
    </row>
    <row r="1268" spans="6:10" x14ac:dyDescent="0.2">
      <c r="F1268"/>
      <c r="J1268"/>
    </row>
    <row r="1269" spans="6:10" x14ac:dyDescent="0.2">
      <c r="F1269"/>
      <c r="J1269"/>
    </row>
    <row r="1270" spans="6:10" x14ac:dyDescent="0.2">
      <c r="F1270"/>
      <c r="J1270"/>
    </row>
    <row r="1271" spans="6:10" x14ac:dyDescent="0.2">
      <c r="F1271"/>
      <c r="J1271"/>
    </row>
    <row r="1272" spans="6:10" x14ac:dyDescent="0.2">
      <c r="F1272"/>
      <c r="J1272"/>
    </row>
    <row r="1273" spans="6:10" x14ac:dyDescent="0.2">
      <c r="F1273"/>
      <c r="J1273"/>
    </row>
    <row r="1274" spans="6:10" x14ac:dyDescent="0.2">
      <c r="F1274"/>
      <c r="J1274"/>
    </row>
    <row r="1275" spans="6:10" x14ac:dyDescent="0.2">
      <c r="F1275"/>
      <c r="J1275"/>
    </row>
    <row r="1276" spans="6:10" x14ac:dyDescent="0.2">
      <c r="F1276"/>
      <c r="J1276"/>
    </row>
    <row r="1277" spans="6:10" x14ac:dyDescent="0.2">
      <c r="F1277"/>
      <c r="J1277"/>
    </row>
    <row r="1278" spans="6:10" x14ac:dyDescent="0.2">
      <c r="F1278"/>
      <c r="J1278"/>
    </row>
    <row r="1279" spans="6:10" x14ac:dyDescent="0.2">
      <c r="F1279"/>
      <c r="J1279"/>
    </row>
    <row r="1280" spans="6:10" x14ac:dyDescent="0.2">
      <c r="F1280"/>
      <c r="J1280"/>
    </row>
    <row r="1281" spans="6:10" x14ac:dyDescent="0.2">
      <c r="F1281"/>
      <c r="J1281"/>
    </row>
    <row r="1282" spans="6:10" x14ac:dyDescent="0.2">
      <c r="F1282"/>
      <c r="J1282"/>
    </row>
    <row r="1283" spans="6:10" x14ac:dyDescent="0.2">
      <c r="F1283"/>
      <c r="J1283"/>
    </row>
    <row r="1284" spans="6:10" x14ac:dyDescent="0.2">
      <c r="F1284"/>
      <c r="J1284"/>
    </row>
    <row r="1285" spans="6:10" x14ac:dyDescent="0.2">
      <c r="F1285"/>
      <c r="J1285"/>
    </row>
    <row r="1286" spans="6:10" x14ac:dyDescent="0.2">
      <c r="F1286"/>
      <c r="J1286"/>
    </row>
    <row r="1287" spans="6:10" x14ac:dyDescent="0.2">
      <c r="F1287"/>
      <c r="J1287"/>
    </row>
    <row r="1288" spans="6:10" x14ac:dyDescent="0.2">
      <c r="F1288"/>
      <c r="J1288"/>
    </row>
    <row r="1289" spans="6:10" x14ac:dyDescent="0.2">
      <c r="F1289"/>
      <c r="J1289"/>
    </row>
    <row r="1290" spans="6:10" x14ac:dyDescent="0.2">
      <c r="F1290"/>
      <c r="J1290"/>
    </row>
    <row r="1291" spans="6:10" x14ac:dyDescent="0.2">
      <c r="F1291"/>
      <c r="J1291"/>
    </row>
    <row r="1292" spans="6:10" x14ac:dyDescent="0.2">
      <c r="F1292"/>
      <c r="J1292"/>
    </row>
    <row r="1293" spans="6:10" x14ac:dyDescent="0.2">
      <c r="F1293"/>
      <c r="J1293"/>
    </row>
    <row r="1294" spans="6:10" x14ac:dyDescent="0.2">
      <c r="F1294"/>
      <c r="J1294"/>
    </row>
    <row r="1295" spans="6:10" x14ac:dyDescent="0.2">
      <c r="F1295"/>
      <c r="J1295"/>
    </row>
    <row r="1296" spans="6:10" x14ac:dyDescent="0.2">
      <c r="F1296"/>
      <c r="J1296"/>
    </row>
    <row r="1297" spans="6:10" x14ac:dyDescent="0.2">
      <c r="F1297"/>
      <c r="J1297"/>
    </row>
    <row r="1298" spans="6:10" x14ac:dyDescent="0.2">
      <c r="F1298"/>
      <c r="J1298"/>
    </row>
    <row r="1299" spans="6:10" x14ac:dyDescent="0.2">
      <c r="F1299"/>
      <c r="J1299"/>
    </row>
    <row r="1300" spans="6:10" x14ac:dyDescent="0.2">
      <c r="F1300"/>
      <c r="J1300"/>
    </row>
    <row r="1301" spans="6:10" x14ac:dyDescent="0.2">
      <c r="F1301"/>
      <c r="J1301"/>
    </row>
    <row r="1302" spans="6:10" x14ac:dyDescent="0.2">
      <c r="F1302"/>
      <c r="J1302"/>
    </row>
    <row r="1303" spans="6:10" x14ac:dyDescent="0.2">
      <c r="F1303"/>
      <c r="J1303"/>
    </row>
    <row r="1304" spans="6:10" x14ac:dyDescent="0.2">
      <c r="F1304"/>
      <c r="J1304"/>
    </row>
    <row r="1305" spans="6:10" x14ac:dyDescent="0.2">
      <c r="F1305"/>
      <c r="J1305"/>
    </row>
    <row r="1306" spans="6:10" x14ac:dyDescent="0.2">
      <c r="F1306"/>
      <c r="J1306"/>
    </row>
    <row r="1307" spans="6:10" x14ac:dyDescent="0.2">
      <c r="F1307"/>
      <c r="J1307"/>
    </row>
    <row r="1308" spans="6:10" x14ac:dyDescent="0.2">
      <c r="F1308"/>
      <c r="J1308"/>
    </row>
    <row r="1309" spans="6:10" x14ac:dyDescent="0.2">
      <c r="F1309"/>
      <c r="J1309"/>
    </row>
    <row r="1310" spans="6:10" x14ac:dyDescent="0.2">
      <c r="F1310"/>
      <c r="J1310"/>
    </row>
    <row r="1311" spans="6:10" x14ac:dyDescent="0.2">
      <c r="F1311"/>
      <c r="J1311"/>
    </row>
    <row r="1312" spans="6:10" x14ac:dyDescent="0.2">
      <c r="F1312"/>
      <c r="J1312"/>
    </row>
    <row r="1313" spans="6:10" x14ac:dyDescent="0.2">
      <c r="F1313"/>
      <c r="J1313"/>
    </row>
    <row r="1314" spans="6:10" x14ac:dyDescent="0.2">
      <c r="F1314"/>
      <c r="J1314"/>
    </row>
    <row r="1315" spans="6:10" x14ac:dyDescent="0.2">
      <c r="F1315"/>
      <c r="J1315"/>
    </row>
    <row r="1316" spans="6:10" x14ac:dyDescent="0.2">
      <c r="F1316"/>
      <c r="J1316"/>
    </row>
    <row r="1317" spans="6:10" x14ac:dyDescent="0.2">
      <c r="F1317"/>
      <c r="J1317"/>
    </row>
    <row r="1318" spans="6:10" x14ac:dyDescent="0.2">
      <c r="F1318"/>
      <c r="J1318"/>
    </row>
    <row r="1319" spans="6:10" x14ac:dyDescent="0.2">
      <c r="F1319"/>
      <c r="J1319"/>
    </row>
    <row r="1320" spans="6:10" x14ac:dyDescent="0.2">
      <c r="F1320"/>
      <c r="J1320"/>
    </row>
    <row r="1321" spans="6:10" x14ac:dyDescent="0.2">
      <c r="F1321"/>
      <c r="J1321"/>
    </row>
    <row r="1322" spans="6:10" x14ac:dyDescent="0.2">
      <c r="F1322"/>
      <c r="J1322"/>
    </row>
    <row r="1323" spans="6:10" x14ac:dyDescent="0.2">
      <c r="F1323"/>
      <c r="J1323"/>
    </row>
    <row r="1324" spans="6:10" x14ac:dyDescent="0.2">
      <c r="F1324"/>
      <c r="J1324"/>
    </row>
    <row r="1325" spans="6:10" x14ac:dyDescent="0.2">
      <c r="F1325"/>
      <c r="J1325"/>
    </row>
    <row r="1326" spans="6:10" x14ac:dyDescent="0.2">
      <c r="F1326"/>
      <c r="J1326"/>
    </row>
    <row r="1327" spans="6:10" x14ac:dyDescent="0.2">
      <c r="F1327"/>
      <c r="J1327"/>
    </row>
    <row r="1328" spans="6:10" x14ac:dyDescent="0.2">
      <c r="F1328"/>
      <c r="J1328"/>
    </row>
    <row r="1329" spans="6:10" x14ac:dyDescent="0.2">
      <c r="F1329"/>
      <c r="J1329"/>
    </row>
    <row r="1330" spans="6:10" x14ac:dyDescent="0.2">
      <c r="F1330"/>
      <c r="J1330"/>
    </row>
    <row r="1331" spans="6:10" x14ac:dyDescent="0.2">
      <c r="F1331"/>
      <c r="J1331"/>
    </row>
    <row r="1332" spans="6:10" x14ac:dyDescent="0.2">
      <c r="F1332"/>
      <c r="J1332"/>
    </row>
    <row r="1333" spans="6:10" x14ac:dyDescent="0.2">
      <c r="F1333"/>
      <c r="J1333"/>
    </row>
    <row r="1334" spans="6:10" x14ac:dyDescent="0.2">
      <c r="F1334"/>
      <c r="J1334"/>
    </row>
    <row r="1335" spans="6:10" x14ac:dyDescent="0.2">
      <c r="F1335"/>
      <c r="J1335"/>
    </row>
    <row r="1336" spans="6:10" x14ac:dyDescent="0.2">
      <c r="F1336"/>
      <c r="J1336"/>
    </row>
    <row r="1337" spans="6:10" x14ac:dyDescent="0.2">
      <c r="F1337"/>
      <c r="J1337"/>
    </row>
    <row r="1338" spans="6:10" x14ac:dyDescent="0.2">
      <c r="F1338"/>
      <c r="J1338"/>
    </row>
    <row r="1339" spans="6:10" x14ac:dyDescent="0.2">
      <c r="F1339"/>
      <c r="J1339"/>
    </row>
    <row r="1340" spans="6:10" x14ac:dyDescent="0.2">
      <c r="F1340"/>
      <c r="J1340"/>
    </row>
    <row r="1341" spans="6:10" x14ac:dyDescent="0.2">
      <c r="F1341"/>
      <c r="J1341"/>
    </row>
    <row r="1342" spans="6:10" x14ac:dyDescent="0.2">
      <c r="F1342"/>
      <c r="J1342"/>
    </row>
    <row r="1343" spans="6:10" x14ac:dyDescent="0.2">
      <c r="F1343"/>
      <c r="J1343"/>
    </row>
    <row r="1344" spans="6:10" x14ac:dyDescent="0.2">
      <c r="F1344"/>
      <c r="J1344"/>
    </row>
    <row r="1345" spans="6:10" x14ac:dyDescent="0.2">
      <c r="F1345"/>
      <c r="J1345"/>
    </row>
    <row r="1346" spans="6:10" x14ac:dyDescent="0.2">
      <c r="F1346"/>
      <c r="J1346"/>
    </row>
    <row r="1347" spans="6:10" x14ac:dyDescent="0.2">
      <c r="F1347"/>
      <c r="J1347"/>
    </row>
    <row r="1348" spans="6:10" x14ac:dyDescent="0.2">
      <c r="F1348"/>
      <c r="J1348"/>
    </row>
    <row r="1349" spans="6:10" x14ac:dyDescent="0.2">
      <c r="F1349"/>
      <c r="J1349"/>
    </row>
    <row r="1350" spans="6:10" x14ac:dyDescent="0.2">
      <c r="F1350"/>
      <c r="J1350"/>
    </row>
    <row r="1351" spans="6:10" x14ac:dyDescent="0.2">
      <c r="F1351"/>
      <c r="J1351"/>
    </row>
    <row r="1352" spans="6:10" x14ac:dyDescent="0.2">
      <c r="F1352"/>
      <c r="J1352"/>
    </row>
    <row r="1353" spans="6:10" x14ac:dyDescent="0.2">
      <c r="F1353"/>
      <c r="J1353"/>
    </row>
    <row r="1354" spans="6:10" x14ac:dyDescent="0.2">
      <c r="F1354"/>
      <c r="J1354"/>
    </row>
    <row r="1355" spans="6:10" x14ac:dyDescent="0.2">
      <c r="F1355"/>
      <c r="J1355"/>
    </row>
    <row r="1356" spans="6:10" x14ac:dyDescent="0.2">
      <c r="F1356"/>
      <c r="J1356"/>
    </row>
    <row r="1357" spans="6:10" x14ac:dyDescent="0.2">
      <c r="F1357"/>
      <c r="J1357"/>
    </row>
    <row r="1358" spans="6:10" x14ac:dyDescent="0.2">
      <c r="F1358"/>
      <c r="J1358"/>
    </row>
    <row r="1359" spans="6:10" x14ac:dyDescent="0.2">
      <c r="F1359"/>
      <c r="J1359"/>
    </row>
    <row r="1360" spans="6:10" x14ac:dyDescent="0.2">
      <c r="F1360"/>
      <c r="J1360"/>
    </row>
    <row r="1361" spans="6:10" x14ac:dyDescent="0.2">
      <c r="F1361"/>
      <c r="J1361"/>
    </row>
    <row r="1362" spans="6:10" x14ac:dyDescent="0.2">
      <c r="F1362"/>
      <c r="J1362"/>
    </row>
    <row r="1363" spans="6:10" x14ac:dyDescent="0.2">
      <c r="F1363"/>
      <c r="J1363"/>
    </row>
    <row r="1364" spans="6:10" x14ac:dyDescent="0.2">
      <c r="F1364"/>
      <c r="J1364"/>
    </row>
    <row r="1365" spans="6:10" x14ac:dyDescent="0.2">
      <c r="F1365"/>
      <c r="J1365"/>
    </row>
    <row r="1366" spans="6:10" x14ac:dyDescent="0.2">
      <c r="F1366"/>
      <c r="J1366"/>
    </row>
    <row r="1367" spans="6:10" x14ac:dyDescent="0.2">
      <c r="F1367"/>
      <c r="J1367"/>
    </row>
    <row r="1368" spans="6:10" x14ac:dyDescent="0.2">
      <c r="F1368"/>
      <c r="J1368"/>
    </row>
    <row r="1369" spans="6:10" x14ac:dyDescent="0.2">
      <c r="F1369"/>
      <c r="J1369"/>
    </row>
    <row r="1370" spans="6:10" x14ac:dyDescent="0.2">
      <c r="F1370"/>
      <c r="J1370"/>
    </row>
    <row r="1371" spans="6:10" x14ac:dyDescent="0.2">
      <c r="F1371"/>
      <c r="J1371"/>
    </row>
    <row r="1372" spans="6:10" x14ac:dyDescent="0.2">
      <c r="F1372"/>
      <c r="J1372"/>
    </row>
    <row r="1373" spans="6:10" x14ac:dyDescent="0.2">
      <c r="F1373"/>
      <c r="J1373"/>
    </row>
    <row r="1374" spans="6:10" x14ac:dyDescent="0.2">
      <c r="F1374"/>
      <c r="J1374"/>
    </row>
    <row r="1375" spans="6:10" x14ac:dyDescent="0.2">
      <c r="F1375"/>
      <c r="J1375"/>
    </row>
    <row r="1376" spans="6:10" x14ac:dyDescent="0.2">
      <c r="F1376"/>
      <c r="J1376"/>
    </row>
    <row r="1377" spans="6:10" x14ac:dyDescent="0.2">
      <c r="F1377"/>
      <c r="J1377"/>
    </row>
    <row r="1378" spans="6:10" x14ac:dyDescent="0.2">
      <c r="F1378"/>
      <c r="J1378"/>
    </row>
    <row r="1379" spans="6:10" x14ac:dyDescent="0.2">
      <c r="F1379"/>
      <c r="J1379"/>
    </row>
    <row r="1380" spans="6:10" x14ac:dyDescent="0.2">
      <c r="F1380"/>
      <c r="J1380"/>
    </row>
    <row r="1381" spans="6:10" x14ac:dyDescent="0.2">
      <c r="F1381"/>
      <c r="J1381"/>
    </row>
    <row r="1382" spans="6:10" x14ac:dyDescent="0.2">
      <c r="F1382"/>
      <c r="J1382"/>
    </row>
    <row r="1383" spans="6:10" x14ac:dyDescent="0.2">
      <c r="F1383"/>
      <c r="J1383"/>
    </row>
    <row r="1384" spans="6:10" x14ac:dyDescent="0.2">
      <c r="F1384"/>
      <c r="J1384"/>
    </row>
    <row r="1385" spans="6:10" x14ac:dyDescent="0.2">
      <c r="F1385"/>
      <c r="J1385"/>
    </row>
    <row r="1386" spans="6:10" x14ac:dyDescent="0.2">
      <c r="F1386"/>
      <c r="J1386"/>
    </row>
    <row r="1387" spans="6:10" x14ac:dyDescent="0.2">
      <c r="F1387"/>
      <c r="J1387"/>
    </row>
    <row r="1388" spans="6:10" x14ac:dyDescent="0.2">
      <c r="F1388"/>
      <c r="J1388"/>
    </row>
    <row r="1389" spans="6:10" x14ac:dyDescent="0.2">
      <c r="F1389"/>
      <c r="J1389"/>
    </row>
    <row r="1390" spans="6:10" x14ac:dyDescent="0.2">
      <c r="F1390"/>
      <c r="J1390"/>
    </row>
    <row r="1391" spans="6:10" x14ac:dyDescent="0.2">
      <c r="F1391"/>
      <c r="J1391"/>
    </row>
    <row r="1392" spans="6:10" x14ac:dyDescent="0.2">
      <c r="F1392"/>
      <c r="J1392"/>
    </row>
    <row r="1393" spans="6:10" x14ac:dyDescent="0.2">
      <c r="F1393"/>
      <c r="J1393"/>
    </row>
    <row r="1394" spans="6:10" x14ac:dyDescent="0.2">
      <c r="F1394"/>
      <c r="J1394"/>
    </row>
    <row r="1395" spans="6:10" x14ac:dyDescent="0.2">
      <c r="F1395"/>
      <c r="J1395"/>
    </row>
    <row r="1396" spans="6:10" x14ac:dyDescent="0.2">
      <c r="F1396"/>
      <c r="J1396"/>
    </row>
    <row r="1397" spans="6:10" x14ac:dyDescent="0.2">
      <c r="F1397"/>
      <c r="J1397"/>
    </row>
    <row r="1398" spans="6:10" x14ac:dyDescent="0.2">
      <c r="F1398"/>
      <c r="J1398"/>
    </row>
    <row r="1399" spans="6:10" x14ac:dyDescent="0.2">
      <c r="F1399"/>
      <c r="J1399"/>
    </row>
    <row r="1400" spans="6:10" x14ac:dyDescent="0.2">
      <c r="F1400"/>
      <c r="J1400"/>
    </row>
    <row r="1401" spans="6:10" x14ac:dyDescent="0.2">
      <c r="F1401"/>
      <c r="J1401"/>
    </row>
    <row r="1402" spans="6:10" x14ac:dyDescent="0.2">
      <c r="F1402"/>
      <c r="J1402"/>
    </row>
    <row r="1403" spans="6:10" x14ac:dyDescent="0.2">
      <c r="F1403"/>
      <c r="J1403"/>
    </row>
    <row r="1404" spans="6:10" x14ac:dyDescent="0.2">
      <c r="F1404"/>
      <c r="J1404"/>
    </row>
    <row r="1405" spans="6:10" x14ac:dyDescent="0.2">
      <c r="F1405"/>
      <c r="J1405"/>
    </row>
    <row r="1406" spans="6:10" x14ac:dyDescent="0.2">
      <c r="F1406"/>
      <c r="J1406"/>
    </row>
    <row r="1407" spans="6:10" x14ac:dyDescent="0.2">
      <c r="F1407"/>
      <c r="J1407"/>
    </row>
    <row r="1408" spans="6:10" x14ac:dyDescent="0.2">
      <c r="F1408"/>
      <c r="J1408"/>
    </row>
    <row r="1409" spans="6:10" x14ac:dyDescent="0.2">
      <c r="F1409"/>
      <c r="J1409"/>
    </row>
    <row r="1410" spans="6:10" x14ac:dyDescent="0.2">
      <c r="F1410"/>
      <c r="J1410"/>
    </row>
    <row r="1411" spans="6:10" x14ac:dyDescent="0.2">
      <c r="F1411"/>
      <c r="J1411"/>
    </row>
    <row r="1412" spans="6:10" x14ac:dyDescent="0.2">
      <c r="F1412"/>
      <c r="J1412"/>
    </row>
    <row r="1413" spans="6:10" x14ac:dyDescent="0.2">
      <c r="F1413"/>
      <c r="J1413"/>
    </row>
    <row r="1414" spans="6:10" x14ac:dyDescent="0.2">
      <c r="F1414"/>
      <c r="J1414"/>
    </row>
    <row r="1415" spans="6:10" x14ac:dyDescent="0.2">
      <c r="F1415"/>
      <c r="J1415"/>
    </row>
    <row r="1416" spans="6:10" x14ac:dyDescent="0.2">
      <c r="F1416"/>
      <c r="J1416"/>
    </row>
    <row r="1417" spans="6:10" x14ac:dyDescent="0.2">
      <c r="F1417"/>
      <c r="J1417"/>
    </row>
    <row r="1418" spans="6:10" x14ac:dyDescent="0.2">
      <c r="F1418"/>
      <c r="J1418"/>
    </row>
    <row r="1419" spans="6:10" x14ac:dyDescent="0.2">
      <c r="F1419"/>
      <c r="J1419"/>
    </row>
    <row r="1420" spans="6:10" x14ac:dyDescent="0.2">
      <c r="F1420"/>
      <c r="J1420"/>
    </row>
    <row r="1421" spans="6:10" x14ac:dyDescent="0.2">
      <c r="F1421"/>
      <c r="J1421"/>
    </row>
    <row r="1422" spans="6:10" x14ac:dyDescent="0.2">
      <c r="F1422"/>
      <c r="J1422"/>
    </row>
    <row r="1423" spans="6:10" x14ac:dyDescent="0.2">
      <c r="F1423"/>
      <c r="J1423"/>
    </row>
    <row r="1424" spans="6:10" x14ac:dyDescent="0.2">
      <c r="F1424"/>
      <c r="J1424"/>
    </row>
    <row r="1425" spans="6:10" x14ac:dyDescent="0.2">
      <c r="F1425"/>
      <c r="J1425"/>
    </row>
    <row r="1426" spans="6:10" x14ac:dyDescent="0.2">
      <c r="F1426"/>
      <c r="J1426"/>
    </row>
    <row r="1427" spans="6:10" x14ac:dyDescent="0.2">
      <c r="F1427"/>
      <c r="J1427"/>
    </row>
    <row r="1428" spans="6:10" x14ac:dyDescent="0.2">
      <c r="F1428"/>
      <c r="J1428"/>
    </row>
    <row r="1429" spans="6:10" x14ac:dyDescent="0.2">
      <c r="F1429"/>
      <c r="J1429"/>
    </row>
    <row r="1430" spans="6:10" x14ac:dyDescent="0.2">
      <c r="F1430"/>
      <c r="J1430"/>
    </row>
    <row r="1431" spans="6:10" x14ac:dyDescent="0.2">
      <c r="F1431"/>
      <c r="J1431"/>
    </row>
    <row r="1432" spans="6:10" x14ac:dyDescent="0.2">
      <c r="F1432"/>
      <c r="J1432"/>
    </row>
    <row r="1433" spans="6:10" x14ac:dyDescent="0.2">
      <c r="F1433"/>
      <c r="J1433"/>
    </row>
    <row r="1434" spans="6:10" x14ac:dyDescent="0.2">
      <c r="F1434"/>
      <c r="J1434"/>
    </row>
    <row r="1435" spans="6:10" x14ac:dyDescent="0.2">
      <c r="F1435"/>
      <c r="J1435"/>
    </row>
    <row r="1436" spans="6:10" x14ac:dyDescent="0.2">
      <c r="F1436"/>
      <c r="J1436"/>
    </row>
    <row r="1437" spans="6:10" x14ac:dyDescent="0.2">
      <c r="F1437"/>
      <c r="J1437"/>
    </row>
    <row r="1438" spans="6:10" x14ac:dyDescent="0.2">
      <c r="F1438"/>
      <c r="J1438"/>
    </row>
    <row r="1439" spans="6:10" x14ac:dyDescent="0.2">
      <c r="F1439"/>
      <c r="J1439"/>
    </row>
    <row r="1440" spans="6:10" x14ac:dyDescent="0.2">
      <c r="F1440"/>
      <c r="J1440"/>
    </row>
    <row r="1441" spans="6:10" x14ac:dyDescent="0.2">
      <c r="F1441"/>
      <c r="J1441"/>
    </row>
    <row r="1442" spans="6:10" x14ac:dyDescent="0.2">
      <c r="F1442"/>
      <c r="J1442"/>
    </row>
    <row r="1443" spans="6:10" x14ac:dyDescent="0.2">
      <c r="F1443"/>
      <c r="J1443"/>
    </row>
    <row r="1444" spans="6:10" x14ac:dyDescent="0.2">
      <c r="F1444"/>
      <c r="J1444"/>
    </row>
    <row r="1445" spans="6:10" x14ac:dyDescent="0.2">
      <c r="F1445"/>
      <c r="J1445"/>
    </row>
    <row r="1446" spans="6:10" x14ac:dyDescent="0.2">
      <c r="F1446"/>
      <c r="J1446"/>
    </row>
    <row r="1447" spans="6:10" x14ac:dyDescent="0.2">
      <c r="F1447"/>
      <c r="J1447"/>
    </row>
    <row r="1448" spans="6:10" x14ac:dyDescent="0.2">
      <c r="F1448"/>
      <c r="J1448"/>
    </row>
    <row r="1449" spans="6:10" x14ac:dyDescent="0.2">
      <c r="F1449"/>
      <c r="J1449"/>
    </row>
    <row r="1450" spans="6:10" x14ac:dyDescent="0.2">
      <c r="F1450"/>
      <c r="J1450"/>
    </row>
    <row r="1451" spans="6:10" x14ac:dyDescent="0.2">
      <c r="F1451"/>
      <c r="J1451"/>
    </row>
    <row r="1452" spans="6:10" x14ac:dyDescent="0.2">
      <c r="F1452"/>
      <c r="J1452"/>
    </row>
    <row r="1453" spans="6:10" x14ac:dyDescent="0.2">
      <c r="F1453"/>
      <c r="J1453"/>
    </row>
    <row r="1454" spans="6:10" x14ac:dyDescent="0.2">
      <c r="F1454"/>
      <c r="J1454"/>
    </row>
    <row r="1455" spans="6:10" x14ac:dyDescent="0.2">
      <c r="F1455"/>
      <c r="J1455"/>
    </row>
    <row r="1456" spans="6:10" x14ac:dyDescent="0.2">
      <c r="F1456"/>
      <c r="J1456"/>
    </row>
    <row r="1457" spans="6:10" x14ac:dyDescent="0.2">
      <c r="F1457"/>
      <c r="J1457"/>
    </row>
    <row r="1458" spans="6:10" x14ac:dyDescent="0.2">
      <c r="F1458"/>
      <c r="J1458"/>
    </row>
    <row r="1459" spans="6:10" x14ac:dyDescent="0.2">
      <c r="F1459"/>
      <c r="J1459"/>
    </row>
    <row r="1460" spans="6:10" x14ac:dyDescent="0.2">
      <c r="F1460"/>
      <c r="J1460"/>
    </row>
    <row r="1461" spans="6:10" x14ac:dyDescent="0.2">
      <c r="F1461"/>
      <c r="J1461"/>
    </row>
    <row r="1462" spans="6:10" x14ac:dyDescent="0.2">
      <c r="F1462"/>
      <c r="J1462"/>
    </row>
    <row r="1463" spans="6:10" x14ac:dyDescent="0.2">
      <c r="F1463"/>
      <c r="J1463"/>
    </row>
    <row r="1464" spans="6:10" x14ac:dyDescent="0.2">
      <c r="F1464"/>
      <c r="J1464"/>
    </row>
    <row r="1465" spans="6:10" x14ac:dyDescent="0.2">
      <c r="F1465"/>
      <c r="J1465"/>
    </row>
    <row r="1466" spans="6:10" x14ac:dyDescent="0.2">
      <c r="F1466"/>
      <c r="J1466"/>
    </row>
    <row r="1467" spans="6:10" x14ac:dyDescent="0.2">
      <c r="F1467"/>
      <c r="J1467"/>
    </row>
    <row r="1468" spans="6:10" x14ac:dyDescent="0.2">
      <c r="F1468"/>
      <c r="J1468"/>
    </row>
    <row r="1469" spans="6:10" x14ac:dyDescent="0.2">
      <c r="F1469"/>
      <c r="J1469"/>
    </row>
    <row r="1470" spans="6:10" x14ac:dyDescent="0.2">
      <c r="F1470"/>
      <c r="J1470"/>
    </row>
    <row r="1471" spans="6:10" x14ac:dyDescent="0.2">
      <c r="F1471"/>
      <c r="J1471"/>
    </row>
    <row r="1472" spans="6:10" x14ac:dyDescent="0.2">
      <c r="F1472"/>
      <c r="J1472"/>
    </row>
    <row r="1473" spans="6:10" x14ac:dyDescent="0.2">
      <c r="F1473"/>
      <c r="J1473"/>
    </row>
    <row r="1474" spans="6:10" x14ac:dyDescent="0.2">
      <c r="F1474"/>
      <c r="J1474"/>
    </row>
    <row r="1475" spans="6:10" x14ac:dyDescent="0.2">
      <c r="F1475"/>
      <c r="J1475"/>
    </row>
    <row r="1476" spans="6:10" x14ac:dyDescent="0.2">
      <c r="F1476"/>
      <c r="J1476"/>
    </row>
    <row r="1477" spans="6:10" x14ac:dyDescent="0.2">
      <c r="F1477"/>
      <c r="J1477"/>
    </row>
    <row r="1478" spans="6:10" x14ac:dyDescent="0.2">
      <c r="F1478"/>
      <c r="J1478"/>
    </row>
    <row r="1479" spans="6:10" x14ac:dyDescent="0.2">
      <c r="F1479"/>
      <c r="J1479"/>
    </row>
    <row r="1480" spans="6:10" x14ac:dyDescent="0.2">
      <c r="F1480"/>
      <c r="J1480"/>
    </row>
    <row r="1481" spans="6:10" x14ac:dyDescent="0.2">
      <c r="F1481"/>
      <c r="J1481"/>
    </row>
    <row r="1482" spans="6:10" x14ac:dyDescent="0.2">
      <c r="F1482"/>
      <c r="J1482"/>
    </row>
    <row r="1483" spans="6:10" x14ac:dyDescent="0.2">
      <c r="F1483"/>
      <c r="J1483"/>
    </row>
    <row r="1484" spans="6:10" x14ac:dyDescent="0.2">
      <c r="F1484"/>
      <c r="J1484"/>
    </row>
    <row r="1485" spans="6:10" x14ac:dyDescent="0.2">
      <c r="F1485"/>
      <c r="J1485"/>
    </row>
    <row r="1486" spans="6:10" x14ac:dyDescent="0.2">
      <c r="F1486"/>
      <c r="J1486"/>
    </row>
    <row r="1487" spans="6:10" x14ac:dyDescent="0.2">
      <c r="F1487"/>
      <c r="J1487"/>
    </row>
    <row r="1488" spans="6:10" x14ac:dyDescent="0.2">
      <c r="F1488"/>
      <c r="J1488"/>
    </row>
    <row r="1489" spans="6:10" x14ac:dyDescent="0.2">
      <c r="F1489"/>
      <c r="J1489"/>
    </row>
    <row r="1490" spans="6:10" x14ac:dyDescent="0.2">
      <c r="F1490"/>
      <c r="J1490"/>
    </row>
    <row r="1491" spans="6:10" x14ac:dyDescent="0.2">
      <c r="F1491"/>
      <c r="J1491"/>
    </row>
    <row r="1492" spans="6:10" x14ac:dyDescent="0.2">
      <c r="F1492"/>
      <c r="J1492"/>
    </row>
    <row r="1493" spans="6:10" x14ac:dyDescent="0.2">
      <c r="F1493"/>
      <c r="J1493"/>
    </row>
    <row r="1494" spans="6:10" x14ac:dyDescent="0.2">
      <c r="F1494"/>
      <c r="J1494"/>
    </row>
    <row r="1495" spans="6:10" x14ac:dyDescent="0.2">
      <c r="F1495"/>
      <c r="J1495"/>
    </row>
    <row r="1496" spans="6:10" x14ac:dyDescent="0.2">
      <c r="F1496"/>
      <c r="J1496"/>
    </row>
    <row r="1497" spans="6:10" x14ac:dyDescent="0.2">
      <c r="F1497"/>
      <c r="J1497"/>
    </row>
    <row r="1498" spans="6:10" x14ac:dyDescent="0.2">
      <c r="F1498"/>
      <c r="J1498"/>
    </row>
    <row r="1499" spans="6:10" x14ac:dyDescent="0.2">
      <c r="F1499"/>
      <c r="J1499"/>
    </row>
    <row r="1500" spans="6:10" x14ac:dyDescent="0.2">
      <c r="F1500"/>
      <c r="J1500"/>
    </row>
    <row r="1501" spans="6:10" x14ac:dyDescent="0.2">
      <c r="F1501"/>
      <c r="J1501"/>
    </row>
    <row r="1502" spans="6:10" x14ac:dyDescent="0.2">
      <c r="F1502"/>
      <c r="J1502"/>
    </row>
    <row r="1503" spans="6:10" x14ac:dyDescent="0.2">
      <c r="F1503"/>
      <c r="J1503"/>
    </row>
    <row r="1504" spans="6:10" x14ac:dyDescent="0.2">
      <c r="F1504"/>
      <c r="J1504"/>
    </row>
    <row r="1505" spans="6:10" x14ac:dyDescent="0.2">
      <c r="F1505"/>
      <c r="J1505"/>
    </row>
    <row r="1506" spans="6:10" x14ac:dyDescent="0.2">
      <c r="F1506"/>
      <c r="J1506"/>
    </row>
    <row r="1507" spans="6:10" x14ac:dyDescent="0.2">
      <c r="F1507"/>
      <c r="J1507"/>
    </row>
    <row r="1508" spans="6:10" x14ac:dyDescent="0.2">
      <c r="F1508"/>
      <c r="J1508"/>
    </row>
    <row r="1509" spans="6:10" x14ac:dyDescent="0.2">
      <c r="F1509"/>
      <c r="J1509"/>
    </row>
    <row r="1510" spans="6:10" x14ac:dyDescent="0.2">
      <c r="F1510"/>
      <c r="J1510"/>
    </row>
    <row r="1511" spans="6:10" x14ac:dyDescent="0.2">
      <c r="F1511"/>
      <c r="J1511"/>
    </row>
    <row r="1512" spans="6:10" x14ac:dyDescent="0.2">
      <c r="F1512"/>
      <c r="J1512"/>
    </row>
    <row r="1513" spans="6:10" x14ac:dyDescent="0.2">
      <c r="F1513"/>
      <c r="J1513"/>
    </row>
    <row r="1514" spans="6:10" x14ac:dyDescent="0.2">
      <c r="F1514"/>
      <c r="J1514"/>
    </row>
    <row r="1515" spans="6:10" x14ac:dyDescent="0.2">
      <c r="F1515"/>
      <c r="J1515"/>
    </row>
    <row r="1516" spans="6:10" x14ac:dyDescent="0.2">
      <c r="F1516"/>
      <c r="J1516"/>
    </row>
    <row r="1517" spans="6:10" x14ac:dyDescent="0.2">
      <c r="F1517"/>
      <c r="J1517"/>
    </row>
    <row r="1518" spans="6:10" x14ac:dyDescent="0.2">
      <c r="F1518"/>
      <c r="J1518"/>
    </row>
    <row r="1519" spans="6:10" x14ac:dyDescent="0.2">
      <c r="F1519"/>
      <c r="J1519"/>
    </row>
    <row r="1520" spans="6:10" x14ac:dyDescent="0.2">
      <c r="F1520"/>
      <c r="J1520"/>
    </row>
    <row r="1521" spans="6:10" x14ac:dyDescent="0.2">
      <c r="F1521"/>
      <c r="J1521"/>
    </row>
    <row r="1522" spans="6:10" x14ac:dyDescent="0.2">
      <c r="F1522"/>
      <c r="J1522"/>
    </row>
    <row r="1523" spans="6:10" x14ac:dyDescent="0.2">
      <c r="F1523"/>
      <c r="J1523"/>
    </row>
    <row r="1524" spans="6:10" x14ac:dyDescent="0.2">
      <c r="F1524"/>
      <c r="J1524"/>
    </row>
    <row r="1525" spans="6:10" x14ac:dyDescent="0.2">
      <c r="F1525"/>
      <c r="J1525"/>
    </row>
    <row r="1526" spans="6:10" x14ac:dyDescent="0.2">
      <c r="F1526"/>
      <c r="J1526"/>
    </row>
    <row r="1527" spans="6:10" x14ac:dyDescent="0.2">
      <c r="F1527"/>
      <c r="J1527"/>
    </row>
    <row r="1528" spans="6:10" x14ac:dyDescent="0.2">
      <c r="F1528"/>
      <c r="J1528"/>
    </row>
    <row r="1529" spans="6:10" x14ac:dyDescent="0.2">
      <c r="F1529"/>
      <c r="J1529"/>
    </row>
    <row r="1530" spans="6:10" x14ac:dyDescent="0.2">
      <c r="F1530"/>
      <c r="J1530"/>
    </row>
    <row r="1531" spans="6:10" x14ac:dyDescent="0.2">
      <c r="F1531"/>
      <c r="J1531"/>
    </row>
    <row r="1532" spans="6:10" x14ac:dyDescent="0.2">
      <c r="F1532"/>
      <c r="J1532"/>
    </row>
    <row r="1533" spans="6:10" x14ac:dyDescent="0.2">
      <c r="F1533"/>
      <c r="J1533"/>
    </row>
    <row r="1534" spans="6:10" x14ac:dyDescent="0.2">
      <c r="F1534"/>
      <c r="J1534"/>
    </row>
    <row r="1535" spans="6:10" x14ac:dyDescent="0.2">
      <c r="F1535"/>
      <c r="J1535"/>
    </row>
    <row r="1536" spans="6:10" x14ac:dyDescent="0.2">
      <c r="F1536"/>
      <c r="J1536"/>
    </row>
    <row r="1537" spans="6:10" x14ac:dyDescent="0.2">
      <c r="F1537"/>
      <c r="J1537"/>
    </row>
    <row r="1538" spans="6:10" x14ac:dyDescent="0.2">
      <c r="F1538"/>
      <c r="J1538"/>
    </row>
    <row r="1539" spans="6:10" x14ac:dyDescent="0.2">
      <c r="F1539"/>
      <c r="J1539"/>
    </row>
    <row r="1540" spans="6:10" x14ac:dyDescent="0.2">
      <c r="F1540"/>
      <c r="J1540"/>
    </row>
    <row r="1541" spans="6:10" x14ac:dyDescent="0.2">
      <c r="F1541"/>
      <c r="J1541"/>
    </row>
    <row r="1542" spans="6:10" x14ac:dyDescent="0.2">
      <c r="F1542"/>
      <c r="J1542"/>
    </row>
    <row r="1543" spans="6:10" x14ac:dyDescent="0.2">
      <c r="F1543"/>
      <c r="J1543"/>
    </row>
    <row r="1544" spans="6:10" x14ac:dyDescent="0.2">
      <c r="F1544"/>
      <c r="J1544"/>
    </row>
    <row r="1545" spans="6:10" x14ac:dyDescent="0.2">
      <c r="F1545"/>
      <c r="J1545"/>
    </row>
    <row r="1546" spans="6:10" x14ac:dyDescent="0.2">
      <c r="F1546"/>
      <c r="J1546"/>
    </row>
    <row r="1547" spans="6:10" x14ac:dyDescent="0.2">
      <c r="F1547"/>
      <c r="J1547"/>
    </row>
    <row r="1548" spans="6:10" x14ac:dyDescent="0.2">
      <c r="F1548"/>
      <c r="J1548"/>
    </row>
    <row r="1549" spans="6:10" x14ac:dyDescent="0.2">
      <c r="F1549"/>
      <c r="J1549"/>
    </row>
    <row r="1550" spans="6:10" x14ac:dyDescent="0.2">
      <c r="F1550"/>
      <c r="J1550"/>
    </row>
    <row r="1551" spans="6:10" x14ac:dyDescent="0.2">
      <c r="F1551"/>
      <c r="J1551"/>
    </row>
    <row r="1552" spans="6:10" x14ac:dyDescent="0.2">
      <c r="F1552"/>
      <c r="J1552"/>
    </row>
    <row r="1553" spans="6:10" x14ac:dyDescent="0.2">
      <c r="F1553"/>
      <c r="J1553"/>
    </row>
    <row r="1554" spans="6:10" x14ac:dyDescent="0.2">
      <c r="F1554"/>
      <c r="J1554"/>
    </row>
    <row r="1555" spans="6:10" x14ac:dyDescent="0.2">
      <c r="F1555"/>
      <c r="J1555"/>
    </row>
    <row r="1556" spans="6:10" x14ac:dyDescent="0.2">
      <c r="F1556"/>
      <c r="J1556"/>
    </row>
    <row r="1557" spans="6:10" x14ac:dyDescent="0.2">
      <c r="F1557"/>
      <c r="J1557"/>
    </row>
    <row r="1558" spans="6:10" x14ac:dyDescent="0.2">
      <c r="F1558"/>
      <c r="J1558"/>
    </row>
    <row r="1559" spans="6:10" x14ac:dyDescent="0.2">
      <c r="F1559"/>
      <c r="J1559"/>
    </row>
    <row r="1560" spans="6:10" x14ac:dyDescent="0.2">
      <c r="F1560"/>
      <c r="J1560"/>
    </row>
    <row r="1561" spans="6:10" x14ac:dyDescent="0.2">
      <c r="F1561"/>
      <c r="J1561"/>
    </row>
    <row r="1562" spans="6:10" x14ac:dyDescent="0.2">
      <c r="F1562"/>
      <c r="J1562"/>
    </row>
    <row r="1563" spans="6:10" x14ac:dyDescent="0.2">
      <c r="F1563"/>
      <c r="J1563"/>
    </row>
    <row r="1564" spans="6:10" x14ac:dyDescent="0.2">
      <c r="F1564"/>
      <c r="J1564"/>
    </row>
    <row r="1565" spans="6:10" x14ac:dyDescent="0.2">
      <c r="F1565"/>
      <c r="J1565"/>
    </row>
    <row r="1566" spans="6:10" x14ac:dyDescent="0.2">
      <c r="F1566"/>
      <c r="J1566"/>
    </row>
    <row r="1567" spans="6:10" x14ac:dyDescent="0.2">
      <c r="F1567"/>
      <c r="J1567"/>
    </row>
    <row r="1568" spans="6:10" x14ac:dyDescent="0.2">
      <c r="F1568"/>
      <c r="J1568"/>
    </row>
    <row r="1569" spans="6:10" x14ac:dyDescent="0.2">
      <c r="F1569"/>
      <c r="J1569"/>
    </row>
    <row r="1570" spans="6:10" x14ac:dyDescent="0.2">
      <c r="F1570"/>
      <c r="J1570"/>
    </row>
    <row r="1571" spans="6:10" x14ac:dyDescent="0.2">
      <c r="F1571"/>
      <c r="J1571"/>
    </row>
    <row r="1572" spans="6:10" x14ac:dyDescent="0.2">
      <c r="F1572"/>
      <c r="J1572"/>
    </row>
    <row r="1573" spans="6:10" x14ac:dyDescent="0.2">
      <c r="F1573"/>
      <c r="J1573"/>
    </row>
    <row r="1574" spans="6:10" x14ac:dyDescent="0.2">
      <c r="F1574"/>
      <c r="J1574"/>
    </row>
    <row r="1575" spans="6:10" x14ac:dyDescent="0.2">
      <c r="F1575"/>
      <c r="J1575"/>
    </row>
    <row r="1576" spans="6:10" x14ac:dyDescent="0.2">
      <c r="F1576"/>
      <c r="J1576"/>
    </row>
    <row r="1577" spans="6:10" x14ac:dyDescent="0.2">
      <c r="F1577"/>
      <c r="J1577"/>
    </row>
    <row r="1578" spans="6:10" x14ac:dyDescent="0.2">
      <c r="F1578"/>
      <c r="J1578"/>
    </row>
    <row r="1579" spans="6:10" x14ac:dyDescent="0.2">
      <c r="F1579"/>
      <c r="J1579"/>
    </row>
    <row r="1580" spans="6:10" x14ac:dyDescent="0.2">
      <c r="F1580"/>
      <c r="J1580"/>
    </row>
    <row r="1581" spans="6:10" x14ac:dyDescent="0.2">
      <c r="F1581"/>
      <c r="J1581"/>
    </row>
    <row r="1582" spans="6:10" x14ac:dyDescent="0.2">
      <c r="F1582"/>
      <c r="J1582"/>
    </row>
    <row r="1583" spans="6:10" x14ac:dyDescent="0.2">
      <c r="F1583"/>
      <c r="J1583"/>
    </row>
    <row r="1584" spans="6:10" x14ac:dyDescent="0.2">
      <c r="F1584"/>
      <c r="J1584"/>
    </row>
    <row r="1585" spans="6:10" x14ac:dyDescent="0.2">
      <c r="F1585"/>
      <c r="J1585"/>
    </row>
    <row r="1586" spans="6:10" x14ac:dyDescent="0.2">
      <c r="F1586"/>
      <c r="J1586"/>
    </row>
    <row r="1587" spans="6:10" x14ac:dyDescent="0.2">
      <c r="F1587"/>
      <c r="J1587"/>
    </row>
    <row r="1588" spans="6:10" x14ac:dyDescent="0.2">
      <c r="F1588"/>
      <c r="J1588"/>
    </row>
    <row r="1589" spans="6:10" x14ac:dyDescent="0.2">
      <c r="F1589"/>
      <c r="J1589"/>
    </row>
    <row r="1590" spans="6:10" x14ac:dyDescent="0.2">
      <c r="F1590"/>
      <c r="J1590"/>
    </row>
    <row r="1591" spans="6:10" x14ac:dyDescent="0.2">
      <c r="F1591"/>
      <c r="J1591"/>
    </row>
    <row r="1592" spans="6:10" x14ac:dyDescent="0.2">
      <c r="F1592"/>
      <c r="J1592"/>
    </row>
    <row r="1593" spans="6:10" x14ac:dyDescent="0.2">
      <c r="F1593"/>
      <c r="J1593"/>
    </row>
    <row r="1594" spans="6:10" x14ac:dyDescent="0.2">
      <c r="F1594"/>
      <c r="J1594"/>
    </row>
    <row r="1595" spans="6:10" x14ac:dyDescent="0.2">
      <c r="F1595"/>
      <c r="J1595"/>
    </row>
    <row r="1596" spans="6:10" x14ac:dyDescent="0.2">
      <c r="F1596"/>
      <c r="J1596"/>
    </row>
    <row r="1597" spans="6:10" x14ac:dyDescent="0.2">
      <c r="F1597"/>
      <c r="J1597"/>
    </row>
    <row r="1598" spans="6:10" x14ac:dyDescent="0.2">
      <c r="F1598"/>
      <c r="J1598"/>
    </row>
    <row r="1599" spans="6:10" x14ac:dyDescent="0.2">
      <c r="F1599"/>
      <c r="J1599"/>
    </row>
    <row r="1600" spans="6:10" x14ac:dyDescent="0.2">
      <c r="F1600"/>
      <c r="J1600"/>
    </row>
    <row r="1601" spans="6:10" x14ac:dyDescent="0.2">
      <c r="F1601"/>
      <c r="J1601"/>
    </row>
    <row r="1602" spans="6:10" x14ac:dyDescent="0.2">
      <c r="F1602"/>
      <c r="J1602"/>
    </row>
    <row r="1603" spans="6:10" x14ac:dyDescent="0.2">
      <c r="F1603"/>
      <c r="J1603"/>
    </row>
    <row r="1604" spans="6:10" x14ac:dyDescent="0.2">
      <c r="F1604"/>
      <c r="J1604"/>
    </row>
    <row r="1605" spans="6:10" x14ac:dyDescent="0.2">
      <c r="F1605"/>
      <c r="J1605"/>
    </row>
    <row r="1606" spans="6:10" x14ac:dyDescent="0.2">
      <c r="F1606"/>
      <c r="J1606"/>
    </row>
    <row r="1607" spans="6:10" x14ac:dyDescent="0.2">
      <c r="F1607"/>
      <c r="J1607"/>
    </row>
    <row r="1608" spans="6:10" x14ac:dyDescent="0.2">
      <c r="F1608"/>
      <c r="J1608"/>
    </row>
    <row r="1609" spans="6:10" x14ac:dyDescent="0.2">
      <c r="F1609"/>
      <c r="J1609"/>
    </row>
    <row r="1610" spans="6:10" x14ac:dyDescent="0.2">
      <c r="F1610"/>
      <c r="J1610"/>
    </row>
    <row r="1611" spans="6:10" x14ac:dyDescent="0.2">
      <c r="F1611"/>
      <c r="J1611"/>
    </row>
    <row r="1612" spans="6:10" x14ac:dyDescent="0.2">
      <c r="F1612"/>
      <c r="J1612"/>
    </row>
    <row r="1613" spans="6:10" x14ac:dyDescent="0.2">
      <c r="F1613"/>
      <c r="J1613"/>
    </row>
    <row r="1614" spans="6:10" x14ac:dyDescent="0.2">
      <c r="F1614"/>
      <c r="J1614"/>
    </row>
    <row r="1615" spans="6:10" x14ac:dyDescent="0.2">
      <c r="F1615"/>
      <c r="J1615"/>
    </row>
    <row r="1616" spans="6:10" x14ac:dyDescent="0.2">
      <c r="F1616"/>
      <c r="J1616"/>
    </row>
    <row r="1617" spans="6:10" x14ac:dyDescent="0.2">
      <c r="F1617"/>
      <c r="J1617"/>
    </row>
    <row r="1618" spans="6:10" x14ac:dyDescent="0.2">
      <c r="F1618"/>
      <c r="J1618"/>
    </row>
    <row r="1619" spans="6:10" x14ac:dyDescent="0.2">
      <c r="F1619"/>
      <c r="J1619"/>
    </row>
    <row r="1620" spans="6:10" x14ac:dyDescent="0.2">
      <c r="F1620"/>
      <c r="J1620"/>
    </row>
    <row r="1621" spans="6:10" x14ac:dyDescent="0.2">
      <c r="F1621"/>
      <c r="J1621"/>
    </row>
    <row r="1622" spans="6:10" x14ac:dyDescent="0.2">
      <c r="F1622"/>
      <c r="J1622"/>
    </row>
    <row r="1623" spans="6:10" x14ac:dyDescent="0.2">
      <c r="F1623"/>
      <c r="J1623"/>
    </row>
    <row r="1624" spans="6:10" x14ac:dyDescent="0.2">
      <c r="F1624"/>
      <c r="J1624"/>
    </row>
    <row r="1625" spans="6:10" x14ac:dyDescent="0.2">
      <c r="F1625"/>
      <c r="J1625"/>
    </row>
    <row r="1626" spans="6:10" x14ac:dyDescent="0.2">
      <c r="F1626"/>
      <c r="J1626"/>
    </row>
    <row r="1627" spans="6:10" x14ac:dyDescent="0.2">
      <c r="F1627"/>
      <c r="J1627"/>
    </row>
    <row r="1628" spans="6:10" x14ac:dyDescent="0.2">
      <c r="F1628"/>
      <c r="J1628"/>
    </row>
    <row r="1629" spans="6:10" x14ac:dyDescent="0.2">
      <c r="F1629"/>
      <c r="J1629"/>
    </row>
    <row r="1630" spans="6:10" x14ac:dyDescent="0.2">
      <c r="F1630"/>
      <c r="J1630"/>
    </row>
    <row r="1631" spans="6:10" x14ac:dyDescent="0.2">
      <c r="F1631"/>
      <c r="J1631"/>
    </row>
    <row r="1632" spans="6:10" x14ac:dyDescent="0.2">
      <c r="F1632"/>
      <c r="J1632"/>
    </row>
    <row r="1633" spans="6:10" x14ac:dyDescent="0.2">
      <c r="F1633"/>
      <c r="J1633"/>
    </row>
    <row r="1634" spans="6:10" x14ac:dyDescent="0.2">
      <c r="F1634"/>
      <c r="J1634"/>
    </row>
    <row r="1635" spans="6:10" x14ac:dyDescent="0.2">
      <c r="F1635"/>
      <c r="J1635"/>
    </row>
    <row r="1636" spans="6:10" x14ac:dyDescent="0.2">
      <c r="F1636"/>
      <c r="J1636"/>
    </row>
    <row r="1637" spans="6:10" x14ac:dyDescent="0.2">
      <c r="F1637"/>
      <c r="J1637"/>
    </row>
    <row r="1638" spans="6:10" x14ac:dyDescent="0.2">
      <c r="F1638"/>
      <c r="J1638"/>
    </row>
    <row r="1639" spans="6:10" x14ac:dyDescent="0.2">
      <c r="F1639"/>
      <c r="J1639"/>
    </row>
    <row r="1640" spans="6:10" x14ac:dyDescent="0.2">
      <c r="F1640"/>
      <c r="J1640"/>
    </row>
    <row r="1641" spans="6:10" x14ac:dyDescent="0.2">
      <c r="F1641"/>
      <c r="J1641"/>
    </row>
    <row r="1642" spans="6:10" x14ac:dyDescent="0.2">
      <c r="F1642"/>
      <c r="J1642"/>
    </row>
    <row r="1643" spans="6:10" x14ac:dyDescent="0.2">
      <c r="F1643"/>
      <c r="J1643"/>
    </row>
    <row r="1644" spans="6:10" x14ac:dyDescent="0.2">
      <c r="F1644"/>
      <c r="J1644"/>
    </row>
    <row r="1645" spans="6:10" x14ac:dyDescent="0.2">
      <c r="F1645"/>
      <c r="J1645"/>
    </row>
    <row r="1646" spans="6:10" x14ac:dyDescent="0.2">
      <c r="F1646"/>
      <c r="J1646"/>
    </row>
    <row r="1647" spans="6:10" x14ac:dyDescent="0.2">
      <c r="F1647"/>
      <c r="J1647"/>
    </row>
    <row r="1648" spans="6:10" x14ac:dyDescent="0.2">
      <c r="F1648"/>
      <c r="J1648"/>
    </row>
    <row r="1649" spans="6:10" x14ac:dyDescent="0.2">
      <c r="F1649"/>
      <c r="J1649"/>
    </row>
    <row r="1650" spans="6:10" x14ac:dyDescent="0.2">
      <c r="F1650"/>
      <c r="J1650"/>
    </row>
    <row r="1651" spans="6:10" x14ac:dyDescent="0.2">
      <c r="F1651"/>
      <c r="J1651"/>
    </row>
    <row r="1652" spans="6:10" x14ac:dyDescent="0.2">
      <c r="F1652"/>
      <c r="J1652"/>
    </row>
    <row r="1653" spans="6:10" x14ac:dyDescent="0.2">
      <c r="F1653"/>
      <c r="J1653"/>
    </row>
    <row r="1654" spans="6:10" x14ac:dyDescent="0.2">
      <c r="F1654"/>
      <c r="J1654"/>
    </row>
    <row r="1655" spans="6:10" x14ac:dyDescent="0.2">
      <c r="F1655"/>
      <c r="J1655"/>
    </row>
    <row r="1656" spans="6:10" x14ac:dyDescent="0.2">
      <c r="F1656"/>
      <c r="J1656"/>
    </row>
    <row r="1657" spans="6:10" x14ac:dyDescent="0.2">
      <c r="F1657"/>
      <c r="J1657"/>
    </row>
    <row r="1658" spans="6:10" x14ac:dyDescent="0.2">
      <c r="F1658"/>
      <c r="J1658"/>
    </row>
    <row r="1659" spans="6:10" x14ac:dyDescent="0.2">
      <c r="F1659"/>
      <c r="J1659"/>
    </row>
    <row r="1660" spans="6:10" x14ac:dyDescent="0.2">
      <c r="F1660"/>
      <c r="J1660"/>
    </row>
    <row r="1661" spans="6:10" x14ac:dyDescent="0.2">
      <c r="F1661"/>
      <c r="J1661"/>
    </row>
    <row r="1662" spans="6:10" x14ac:dyDescent="0.2">
      <c r="F1662"/>
      <c r="J1662"/>
    </row>
    <row r="1663" spans="6:10" x14ac:dyDescent="0.2">
      <c r="F1663"/>
      <c r="J1663"/>
    </row>
    <row r="1664" spans="6:10" x14ac:dyDescent="0.2">
      <c r="F1664"/>
      <c r="J1664"/>
    </row>
    <row r="1665" spans="6:10" x14ac:dyDescent="0.2">
      <c r="F1665"/>
      <c r="J1665"/>
    </row>
    <row r="1666" spans="6:10" x14ac:dyDescent="0.2">
      <c r="F1666"/>
      <c r="J1666"/>
    </row>
    <row r="1667" spans="6:10" x14ac:dyDescent="0.2">
      <c r="F1667"/>
      <c r="J1667"/>
    </row>
    <row r="1668" spans="6:10" x14ac:dyDescent="0.2">
      <c r="F1668"/>
      <c r="J1668"/>
    </row>
    <row r="1669" spans="6:10" x14ac:dyDescent="0.2">
      <c r="F1669"/>
      <c r="J1669"/>
    </row>
    <row r="1670" spans="6:10" x14ac:dyDescent="0.2">
      <c r="F1670"/>
      <c r="J1670"/>
    </row>
    <row r="1671" spans="6:10" x14ac:dyDescent="0.2">
      <c r="F1671"/>
      <c r="J1671"/>
    </row>
    <row r="1672" spans="6:10" x14ac:dyDescent="0.2">
      <c r="F1672"/>
      <c r="J1672"/>
    </row>
    <row r="1673" spans="6:10" x14ac:dyDescent="0.2">
      <c r="F1673"/>
      <c r="J1673"/>
    </row>
    <row r="1674" spans="6:10" x14ac:dyDescent="0.2">
      <c r="F1674"/>
      <c r="J1674"/>
    </row>
    <row r="1675" spans="6:10" x14ac:dyDescent="0.2">
      <c r="F1675"/>
      <c r="J1675"/>
    </row>
    <row r="1676" spans="6:10" x14ac:dyDescent="0.2">
      <c r="F1676"/>
      <c r="J1676"/>
    </row>
    <row r="1677" spans="6:10" x14ac:dyDescent="0.2">
      <c r="F1677"/>
      <c r="J1677"/>
    </row>
    <row r="1678" spans="6:10" x14ac:dyDescent="0.2">
      <c r="F1678"/>
      <c r="J1678"/>
    </row>
    <row r="1679" spans="6:10" x14ac:dyDescent="0.2">
      <c r="F1679"/>
      <c r="J1679"/>
    </row>
    <row r="1680" spans="6:10" x14ac:dyDescent="0.2">
      <c r="F1680"/>
      <c r="J1680"/>
    </row>
    <row r="1681" spans="6:10" x14ac:dyDescent="0.2">
      <c r="F1681"/>
      <c r="J1681"/>
    </row>
    <row r="1682" spans="6:10" x14ac:dyDescent="0.2">
      <c r="F1682"/>
      <c r="J1682"/>
    </row>
    <row r="1683" spans="6:10" x14ac:dyDescent="0.2">
      <c r="F1683"/>
      <c r="J1683"/>
    </row>
    <row r="1684" spans="6:10" x14ac:dyDescent="0.2">
      <c r="F1684"/>
      <c r="J1684"/>
    </row>
    <row r="1685" spans="6:10" x14ac:dyDescent="0.2">
      <c r="F1685"/>
      <c r="J1685"/>
    </row>
    <row r="1686" spans="6:10" x14ac:dyDescent="0.2">
      <c r="F1686"/>
      <c r="J1686"/>
    </row>
    <row r="1687" spans="6:10" x14ac:dyDescent="0.2">
      <c r="F1687"/>
      <c r="J1687"/>
    </row>
    <row r="1688" spans="6:10" x14ac:dyDescent="0.2">
      <c r="F1688"/>
      <c r="J1688"/>
    </row>
    <row r="1689" spans="6:10" x14ac:dyDescent="0.2">
      <c r="F1689"/>
      <c r="J1689"/>
    </row>
    <row r="1690" spans="6:10" x14ac:dyDescent="0.2">
      <c r="F1690"/>
      <c r="J1690"/>
    </row>
    <row r="1691" spans="6:10" x14ac:dyDescent="0.2">
      <c r="F1691"/>
      <c r="J1691"/>
    </row>
    <row r="1692" spans="6:10" x14ac:dyDescent="0.2">
      <c r="F1692"/>
      <c r="J1692"/>
    </row>
    <row r="1693" spans="6:10" x14ac:dyDescent="0.2">
      <c r="F1693"/>
      <c r="J1693"/>
    </row>
    <row r="1694" spans="6:10" x14ac:dyDescent="0.2">
      <c r="F1694"/>
      <c r="J1694"/>
    </row>
    <row r="1695" spans="6:10" x14ac:dyDescent="0.2">
      <c r="F1695"/>
      <c r="J1695"/>
    </row>
    <row r="1696" spans="6:10" x14ac:dyDescent="0.2">
      <c r="F1696"/>
      <c r="J1696"/>
    </row>
    <row r="1697" spans="6:10" x14ac:dyDescent="0.2">
      <c r="F1697"/>
      <c r="J1697"/>
    </row>
    <row r="1698" spans="6:10" x14ac:dyDescent="0.2">
      <c r="F1698"/>
      <c r="J1698"/>
    </row>
    <row r="1699" spans="6:10" x14ac:dyDescent="0.2">
      <c r="F1699"/>
      <c r="J1699"/>
    </row>
    <row r="1700" spans="6:10" x14ac:dyDescent="0.2">
      <c r="F1700"/>
      <c r="J1700"/>
    </row>
    <row r="1701" spans="6:10" x14ac:dyDescent="0.2">
      <c r="F1701"/>
      <c r="J1701"/>
    </row>
    <row r="1702" spans="6:10" x14ac:dyDescent="0.2">
      <c r="F1702"/>
      <c r="J1702"/>
    </row>
    <row r="1703" spans="6:10" x14ac:dyDescent="0.2">
      <c r="F1703"/>
      <c r="J1703"/>
    </row>
    <row r="1704" spans="6:10" x14ac:dyDescent="0.2">
      <c r="F1704"/>
      <c r="J1704"/>
    </row>
    <row r="1705" spans="6:10" x14ac:dyDescent="0.2">
      <c r="F1705"/>
      <c r="J1705"/>
    </row>
    <row r="1706" spans="6:10" x14ac:dyDescent="0.2">
      <c r="F1706"/>
      <c r="J1706"/>
    </row>
    <row r="1707" spans="6:10" x14ac:dyDescent="0.2">
      <c r="F1707"/>
      <c r="J1707"/>
    </row>
    <row r="1708" spans="6:10" x14ac:dyDescent="0.2">
      <c r="F1708"/>
      <c r="J1708"/>
    </row>
    <row r="1709" spans="6:10" x14ac:dyDescent="0.2">
      <c r="F1709"/>
      <c r="J1709"/>
    </row>
    <row r="1710" spans="6:10" x14ac:dyDescent="0.2">
      <c r="F1710"/>
      <c r="J1710"/>
    </row>
    <row r="1711" spans="6:10" x14ac:dyDescent="0.2">
      <c r="F1711"/>
      <c r="J1711"/>
    </row>
    <row r="1712" spans="6:10" x14ac:dyDescent="0.2">
      <c r="F1712"/>
      <c r="J1712"/>
    </row>
    <row r="1713" spans="6:10" x14ac:dyDescent="0.2">
      <c r="F1713"/>
      <c r="J1713"/>
    </row>
    <row r="1714" spans="6:10" x14ac:dyDescent="0.2">
      <c r="F1714"/>
      <c r="J1714"/>
    </row>
    <row r="1715" spans="6:10" x14ac:dyDescent="0.2">
      <c r="F1715"/>
      <c r="J1715"/>
    </row>
    <row r="1716" spans="6:10" x14ac:dyDescent="0.2">
      <c r="F1716"/>
      <c r="J1716"/>
    </row>
    <row r="1717" spans="6:10" x14ac:dyDescent="0.2">
      <c r="F1717"/>
      <c r="J1717"/>
    </row>
    <row r="1718" spans="6:10" x14ac:dyDescent="0.2">
      <c r="F1718"/>
      <c r="J1718"/>
    </row>
    <row r="1719" spans="6:10" x14ac:dyDescent="0.2">
      <c r="F1719"/>
      <c r="J1719"/>
    </row>
    <row r="1720" spans="6:10" x14ac:dyDescent="0.2">
      <c r="F1720"/>
      <c r="J1720"/>
    </row>
    <row r="1721" spans="6:10" x14ac:dyDescent="0.2">
      <c r="F1721"/>
      <c r="J1721"/>
    </row>
    <row r="1722" spans="6:10" x14ac:dyDescent="0.2">
      <c r="F1722"/>
      <c r="J1722"/>
    </row>
    <row r="1723" spans="6:10" x14ac:dyDescent="0.2">
      <c r="F1723"/>
      <c r="J1723"/>
    </row>
    <row r="1724" spans="6:10" x14ac:dyDescent="0.2">
      <c r="F1724"/>
      <c r="J1724"/>
    </row>
    <row r="1725" spans="6:10" x14ac:dyDescent="0.2">
      <c r="F1725"/>
      <c r="J1725"/>
    </row>
    <row r="1726" spans="6:10" x14ac:dyDescent="0.2">
      <c r="F1726"/>
      <c r="J1726"/>
    </row>
    <row r="1727" spans="6:10" x14ac:dyDescent="0.2">
      <c r="F1727"/>
      <c r="J1727"/>
    </row>
    <row r="1728" spans="6:10" x14ac:dyDescent="0.2">
      <c r="F1728"/>
      <c r="J1728"/>
    </row>
    <row r="1729" spans="6:10" x14ac:dyDescent="0.2">
      <c r="F1729"/>
      <c r="J1729"/>
    </row>
    <row r="1730" spans="6:10" x14ac:dyDescent="0.2">
      <c r="F1730"/>
      <c r="J1730"/>
    </row>
    <row r="1731" spans="6:10" x14ac:dyDescent="0.2">
      <c r="F1731"/>
      <c r="J1731"/>
    </row>
    <row r="1732" spans="6:10" x14ac:dyDescent="0.2">
      <c r="F1732"/>
      <c r="J1732"/>
    </row>
    <row r="1733" spans="6:10" x14ac:dyDescent="0.2">
      <c r="F1733"/>
      <c r="J1733"/>
    </row>
    <row r="1734" spans="6:10" x14ac:dyDescent="0.2">
      <c r="F1734"/>
      <c r="J1734"/>
    </row>
    <row r="1735" spans="6:10" x14ac:dyDescent="0.2">
      <c r="F1735"/>
      <c r="J1735"/>
    </row>
    <row r="1736" spans="6:10" x14ac:dyDescent="0.2">
      <c r="F1736"/>
      <c r="J1736"/>
    </row>
    <row r="1737" spans="6:10" x14ac:dyDescent="0.2">
      <c r="F1737"/>
      <c r="J1737"/>
    </row>
    <row r="1738" spans="6:10" x14ac:dyDescent="0.2">
      <c r="F1738"/>
      <c r="J1738"/>
    </row>
    <row r="1739" spans="6:10" x14ac:dyDescent="0.2">
      <c r="F1739"/>
      <c r="J1739"/>
    </row>
    <row r="1740" spans="6:10" x14ac:dyDescent="0.2">
      <c r="F1740"/>
      <c r="J1740"/>
    </row>
    <row r="1741" spans="6:10" x14ac:dyDescent="0.2">
      <c r="F1741"/>
      <c r="J1741"/>
    </row>
    <row r="1742" spans="6:10" x14ac:dyDescent="0.2">
      <c r="F1742"/>
      <c r="J1742"/>
    </row>
    <row r="1743" spans="6:10" x14ac:dyDescent="0.2">
      <c r="F1743"/>
      <c r="J1743"/>
    </row>
    <row r="1744" spans="6:10" x14ac:dyDescent="0.2">
      <c r="F1744"/>
      <c r="J1744"/>
    </row>
    <row r="1745" spans="6:10" x14ac:dyDescent="0.2">
      <c r="F1745"/>
      <c r="J1745"/>
    </row>
    <row r="1746" spans="6:10" x14ac:dyDescent="0.2">
      <c r="F1746"/>
      <c r="J1746"/>
    </row>
    <row r="1747" spans="6:10" x14ac:dyDescent="0.2">
      <c r="F1747"/>
      <c r="J1747"/>
    </row>
    <row r="1748" spans="6:10" x14ac:dyDescent="0.2">
      <c r="F1748"/>
      <c r="J1748"/>
    </row>
    <row r="1749" spans="6:10" x14ac:dyDescent="0.2">
      <c r="F1749"/>
      <c r="J1749"/>
    </row>
    <row r="1750" spans="6:10" x14ac:dyDescent="0.2">
      <c r="F1750"/>
      <c r="J1750"/>
    </row>
    <row r="1751" spans="6:10" x14ac:dyDescent="0.2">
      <c r="F1751"/>
      <c r="J1751"/>
    </row>
    <row r="1752" spans="6:10" x14ac:dyDescent="0.2">
      <c r="F1752"/>
      <c r="J1752"/>
    </row>
    <row r="1753" spans="6:10" x14ac:dyDescent="0.2">
      <c r="F1753"/>
      <c r="J1753"/>
    </row>
    <row r="1754" spans="6:10" x14ac:dyDescent="0.2">
      <c r="F1754"/>
      <c r="J1754"/>
    </row>
    <row r="1755" spans="6:10" x14ac:dyDescent="0.2">
      <c r="F1755"/>
      <c r="J1755"/>
    </row>
    <row r="1756" spans="6:10" x14ac:dyDescent="0.2">
      <c r="F1756"/>
      <c r="J1756"/>
    </row>
    <row r="1757" spans="6:10" x14ac:dyDescent="0.2">
      <c r="F1757"/>
      <c r="J1757"/>
    </row>
    <row r="1758" spans="6:10" x14ac:dyDescent="0.2">
      <c r="F1758"/>
      <c r="J1758"/>
    </row>
    <row r="1759" spans="6:10" x14ac:dyDescent="0.2">
      <c r="F1759"/>
      <c r="J1759"/>
    </row>
    <row r="1760" spans="6:10" x14ac:dyDescent="0.2">
      <c r="F1760"/>
      <c r="J1760"/>
    </row>
    <row r="1761" spans="6:10" x14ac:dyDescent="0.2">
      <c r="F1761"/>
      <c r="J1761"/>
    </row>
    <row r="1762" spans="6:10" x14ac:dyDescent="0.2">
      <c r="F1762"/>
      <c r="J1762"/>
    </row>
    <row r="1763" spans="6:10" x14ac:dyDescent="0.2">
      <c r="F1763"/>
      <c r="J1763"/>
    </row>
    <row r="1764" spans="6:10" x14ac:dyDescent="0.2">
      <c r="F1764"/>
      <c r="J1764"/>
    </row>
    <row r="1765" spans="6:10" x14ac:dyDescent="0.2">
      <c r="F1765"/>
      <c r="J1765"/>
    </row>
    <row r="1766" spans="6:10" x14ac:dyDescent="0.2">
      <c r="F1766"/>
      <c r="J1766"/>
    </row>
    <row r="1767" spans="6:10" x14ac:dyDescent="0.2">
      <c r="F1767"/>
      <c r="J1767"/>
    </row>
    <row r="1768" spans="6:10" x14ac:dyDescent="0.2">
      <c r="F1768"/>
      <c r="J1768"/>
    </row>
    <row r="1769" spans="6:10" x14ac:dyDescent="0.2">
      <c r="F1769"/>
      <c r="J1769"/>
    </row>
    <row r="1770" spans="6:10" x14ac:dyDescent="0.2">
      <c r="F1770"/>
      <c r="J1770"/>
    </row>
    <row r="1771" spans="6:10" x14ac:dyDescent="0.2">
      <c r="F1771"/>
      <c r="J1771"/>
    </row>
    <row r="1772" spans="6:10" x14ac:dyDescent="0.2">
      <c r="F1772"/>
      <c r="J1772"/>
    </row>
    <row r="1773" spans="6:10" x14ac:dyDescent="0.2">
      <c r="F1773"/>
      <c r="J1773"/>
    </row>
    <row r="1774" spans="6:10" x14ac:dyDescent="0.2">
      <c r="F1774"/>
      <c r="J1774"/>
    </row>
    <row r="1775" spans="6:10" x14ac:dyDescent="0.2">
      <c r="F1775"/>
      <c r="J1775"/>
    </row>
    <row r="1776" spans="6:10" x14ac:dyDescent="0.2">
      <c r="F1776"/>
      <c r="J1776"/>
    </row>
    <row r="1777" spans="6:10" x14ac:dyDescent="0.2">
      <c r="F1777"/>
      <c r="J1777"/>
    </row>
    <row r="1778" spans="6:10" x14ac:dyDescent="0.2">
      <c r="F1778"/>
      <c r="J1778"/>
    </row>
    <row r="1779" spans="6:10" x14ac:dyDescent="0.2">
      <c r="F1779"/>
      <c r="J1779"/>
    </row>
    <row r="1780" spans="6:10" x14ac:dyDescent="0.2">
      <c r="F1780"/>
      <c r="J1780"/>
    </row>
    <row r="1781" spans="6:10" x14ac:dyDescent="0.2">
      <c r="F1781"/>
      <c r="J1781"/>
    </row>
    <row r="1782" spans="6:10" x14ac:dyDescent="0.2">
      <c r="F1782"/>
      <c r="J1782"/>
    </row>
    <row r="1783" spans="6:10" x14ac:dyDescent="0.2">
      <c r="F1783"/>
      <c r="J1783"/>
    </row>
    <row r="1784" spans="6:10" x14ac:dyDescent="0.2">
      <c r="F1784"/>
      <c r="J1784"/>
    </row>
    <row r="1785" spans="6:10" x14ac:dyDescent="0.2">
      <c r="F1785"/>
      <c r="J1785"/>
    </row>
    <row r="1786" spans="6:10" x14ac:dyDescent="0.2">
      <c r="F1786"/>
      <c r="J1786"/>
    </row>
    <row r="1787" spans="6:10" x14ac:dyDescent="0.2">
      <c r="F1787"/>
      <c r="J1787"/>
    </row>
    <row r="1788" spans="6:10" x14ac:dyDescent="0.2">
      <c r="F1788"/>
      <c r="J1788"/>
    </row>
    <row r="1789" spans="6:10" x14ac:dyDescent="0.2">
      <c r="F1789"/>
      <c r="J1789"/>
    </row>
    <row r="1790" spans="6:10" x14ac:dyDescent="0.2">
      <c r="F1790"/>
      <c r="J1790"/>
    </row>
    <row r="1791" spans="6:10" x14ac:dyDescent="0.2">
      <c r="F1791"/>
      <c r="J1791"/>
    </row>
    <row r="1792" spans="6:10" x14ac:dyDescent="0.2">
      <c r="F1792"/>
      <c r="J1792"/>
    </row>
    <row r="1793" spans="6:10" x14ac:dyDescent="0.2">
      <c r="F1793"/>
      <c r="J1793"/>
    </row>
    <row r="1794" spans="6:10" x14ac:dyDescent="0.2">
      <c r="F1794"/>
      <c r="J1794"/>
    </row>
    <row r="1795" spans="6:10" x14ac:dyDescent="0.2">
      <c r="F1795"/>
      <c r="J1795"/>
    </row>
    <row r="1796" spans="6:10" x14ac:dyDescent="0.2">
      <c r="F1796"/>
      <c r="J1796"/>
    </row>
    <row r="1797" spans="6:10" x14ac:dyDescent="0.2">
      <c r="F1797"/>
      <c r="J1797"/>
    </row>
    <row r="1798" spans="6:10" x14ac:dyDescent="0.2">
      <c r="F1798"/>
      <c r="J1798"/>
    </row>
    <row r="1799" spans="6:10" x14ac:dyDescent="0.2">
      <c r="F1799"/>
      <c r="J1799"/>
    </row>
    <row r="1800" spans="6:10" x14ac:dyDescent="0.2">
      <c r="F1800"/>
      <c r="J1800"/>
    </row>
    <row r="1801" spans="6:10" x14ac:dyDescent="0.2">
      <c r="F1801"/>
      <c r="J1801"/>
    </row>
    <row r="1802" spans="6:10" x14ac:dyDescent="0.2">
      <c r="F1802"/>
      <c r="J1802"/>
    </row>
    <row r="1803" spans="6:10" x14ac:dyDescent="0.2">
      <c r="F1803"/>
      <c r="J1803"/>
    </row>
    <row r="1804" spans="6:10" x14ac:dyDescent="0.2">
      <c r="F1804"/>
      <c r="J1804"/>
    </row>
    <row r="1805" spans="6:10" x14ac:dyDescent="0.2">
      <c r="F1805"/>
      <c r="J1805"/>
    </row>
    <row r="1806" spans="6:10" x14ac:dyDescent="0.2">
      <c r="F1806"/>
      <c r="J1806"/>
    </row>
    <row r="1807" spans="6:10" x14ac:dyDescent="0.2">
      <c r="F1807"/>
      <c r="J1807"/>
    </row>
    <row r="1808" spans="6:10" x14ac:dyDescent="0.2">
      <c r="F1808"/>
      <c r="J1808"/>
    </row>
    <row r="1809" spans="6:10" x14ac:dyDescent="0.2">
      <c r="F1809"/>
      <c r="J1809"/>
    </row>
    <row r="1810" spans="6:10" x14ac:dyDescent="0.2">
      <c r="F1810"/>
      <c r="J1810"/>
    </row>
    <row r="1811" spans="6:10" x14ac:dyDescent="0.2">
      <c r="F1811"/>
      <c r="J1811"/>
    </row>
    <row r="1812" spans="6:10" x14ac:dyDescent="0.2">
      <c r="F1812"/>
      <c r="J1812"/>
    </row>
    <row r="1813" spans="6:10" x14ac:dyDescent="0.2">
      <c r="F1813"/>
      <c r="J1813"/>
    </row>
    <row r="1814" spans="6:10" x14ac:dyDescent="0.2">
      <c r="F1814"/>
      <c r="J1814"/>
    </row>
    <row r="1815" spans="6:10" x14ac:dyDescent="0.2">
      <c r="F1815"/>
      <c r="J1815"/>
    </row>
    <row r="1816" spans="6:10" x14ac:dyDescent="0.2">
      <c r="F1816"/>
      <c r="J1816"/>
    </row>
    <row r="1817" spans="6:10" x14ac:dyDescent="0.2">
      <c r="F1817"/>
      <c r="J1817"/>
    </row>
    <row r="1818" spans="6:10" x14ac:dyDescent="0.2">
      <c r="F1818"/>
      <c r="J1818"/>
    </row>
    <row r="1819" spans="6:10" x14ac:dyDescent="0.2">
      <c r="F1819"/>
      <c r="J1819"/>
    </row>
    <row r="1820" spans="6:10" x14ac:dyDescent="0.2">
      <c r="F1820"/>
      <c r="J1820"/>
    </row>
    <row r="1821" spans="6:10" x14ac:dyDescent="0.2">
      <c r="F1821"/>
      <c r="J1821"/>
    </row>
    <row r="1822" spans="6:10" x14ac:dyDescent="0.2">
      <c r="F1822"/>
      <c r="J1822"/>
    </row>
    <row r="1823" spans="6:10" x14ac:dyDescent="0.2">
      <c r="F1823"/>
      <c r="J1823"/>
    </row>
    <row r="1824" spans="6:10" x14ac:dyDescent="0.2">
      <c r="F1824"/>
      <c r="J1824"/>
    </row>
    <row r="1825" spans="6:10" x14ac:dyDescent="0.2">
      <c r="F1825"/>
      <c r="J1825"/>
    </row>
    <row r="1826" spans="6:10" x14ac:dyDescent="0.2">
      <c r="F1826"/>
      <c r="J1826"/>
    </row>
    <row r="1827" spans="6:10" x14ac:dyDescent="0.2">
      <c r="F1827"/>
      <c r="J1827"/>
    </row>
    <row r="1828" spans="6:10" x14ac:dyDescent="0.2">
      <c r="F1828"/>
      <c r="J1828"/>
    </row>
    <row r="1829" spans="6:10" x14ac:dyDescent="0.2">
      <c r="F1829"/>
      <c r="J1829"/>
    </row>
    <row r="1830" spans="6:10" x14ac:dyDescent="0.2">
      <c r="F1830"/>
      <c r="J1830"/>
    </row>
    <row r="1831" spans="6:10" x14ac:dyDescent="0.2">
      <c r="F1831"/>
      <c r="J1831"/>
    </row>
    <row r="1832" spans="6:10" x14ac:dyDescent="0.2">
      <c r="F1832"/>
      <c r="J1832"/>
    </row>
    <row r="1833" spans="6:10" x14ac:dyDescent="0.2">
      <c r="F1833"/>
      <c r="J1833"/>
    </row>
    <row r="1834" spans="6:10" x14ac:dyDescent="0.2">
      <c r="F1834"/>
      <c r="J1834"/>
    </row>
    <row r="1835" spans="6:10" x14ac:dyDescent="0.2">
      <c r="F1835"/>
      <c r="J1835"/>
    </row>
    <row r="1836" spans="6:10" x14ac:dyDescent="0.2">
      <c r="F1836"/>
      <c r="J1836"/>
    </row>
    <row r="1837" spans="6:10" x14ac:dyDescent="0.2">
      <c r="F1837"/>
      <c r="J1837"/>
    </row>
    <row r="1838" spans="6:10" x14ac:dyDescent="0.2">
      <c r="F1838"/>
      <c r="J1838"/>
    </row>
    <row r="1839" spans="6:10" x14ac:dyDescent="0.2">
      <c r="F1839"/>
      <c r="J1839"/>
    </row>
    <row r="1840" spans="6:10" x14ac:dyDescent="0.2">
      <c r="F1840"/>
      <c r="J1840"/>
    </row>
    <row r="1841" spans="6:10" x14ac:dyDescent="0.2">
      <c r="F1841"/>
      <c r="J1841"/>
    </row>
    <row r="1842" spans="6:10" x14ac:dyDescent="0.2">
      <c r="F1842"/>
      <c r="J1842"/>
    </row>
    <row r="1843" spans="6:10" x14ac:dyDescent="0.2">
      <c r="F1843"/>
      <c r="J1843"/>
    </row>
    <row r="1844" spans="6:10" x14ac:dyDescent="0.2">
      <c r="F1844"/>
      <c r="J1844"/>
    </row>
    <row r="1845" spans="6:10" x14ac:dyDescent="0.2">
      <c r="F1845"/>
      <c r="J1845"/>
    </row>
    <row r="1846" spans="6:10" x14ac:dyDescent="0.2">
      <c r="F1846"/>
      <c r="J1846"/>
    </row>
    <row r="1847" spans="6:10" x14ac:dyDescent="0.2">
      <c r="F1847"/>
      <c r="J1847"/>
    </row>
    <row r="1848" spans="6:10" x14ac:dyDescent="0.2">
      <c r="F1848"/>
      <c r="J1848"/>
    </row>
    <row r="1849" spans="6:10" x14ac:dyDescent="0.2">
      <c r="F1849"/>
      <c r="J1849"/>
    </row>
    <row r="1850" spans="6:10" x14ac:dyDescent="0.2">
      <c r="F1850"/>
      <c r="J1850"/>
    </row>
    <row r="1851" spans="6:10" x14ac:dyDescent="0.2">
      <c r="F1851"/>
      <c r="J1851"/>
    </row>
    <row r="1852" spans="6:10" x14ac:dyDescent="0.2">
      <c r="F1852"/>
      <c r="J1852"/>
    </row>
    <row r="1853" spans="6:10" x14ac:dyDescent="0.2">
      <c r="F1853"/>
      <c r="J1853"/>
    </row>
    <row r="1854" spans="6:10" x14ac:dyDescent="0.2">
      <c r="F1854"/>
      <c r="J1854"/>
    </row>
    <row r="1855" spans="6:10" x14ac:dyDescent="0.2">
      <c r="F1855"/>
      <c r="J1855"/>
    </row>
    <row r="1856" spans="6:10" x14ac:dyDescent="0.2">
      <c r="F1856"/>
      <c r="J1856"/>
    </row>
    <row r="1857" spans="6:10" x14ac:dyDescent="0.2">
      <c r="F1857"/>
      <c r="J1857"/>
    </row>
    <row r="1858" spans="6:10" x14ac:dyDescent="0.2">
      <c r="F1858"/>
      <c r="J1858"/>
    </row>
    <row r="1859" spans="6:10" x14ac:dyDescent="0.2">
      <c r="F1859"/>
      <c r="J1859"/>
    </row>
    <row r="1860" spans="6:10" x14ac:dyDescent="0.2">
      <c r="F1860"/>
      <c r="J1860"/>
    </row>
    <row r="1861" spans="6:10" x14ac:dyDescent="0.2">
      <c r="F1861"/>
      <c r="J1861"/>
    </row>
    <row r="1862" spans="6:10" x14ac:dyDescent="0.2">
      <c r="F1862"/>
      <c r="J1862"/>
    </row>
    <row r="1863" spans="6:10" x14ac:dyDescent="0.2">
      <c r="F1863"/>
      <c r="J1863"/>
    </row>
    <row r="1864" spans="6:10" x14ac:dyDescent="0.2">
      <c r="F1864"/>
      <c r="J1864"/>
    </row>
    <row r="1865" spans="6:10" x14ac:dyDescent="0.2">
      <c r="F1865"/>
      <c r="J1865"/>
    </row>
    <row r="1866" spans="6:10" x14ac:dyDescent="0.2">
      <c r="F1866"/>
      <c r="J1866"/>
    </row>
    <row r="1867" spans="6:10" x14ac:dyDescent="0.2">
      <c r="F1867"/>
      <c r="J1867"/>
    </row>
    <row r="1868" spans="6:10" x14ac:dyDescent="0.2">
      <c r="F1868"/>
      <c r="J1868"/>
    </row>
    <row r="1869" spans="6:10" x14ac:dyDescent="0.2">
      <c r="F1869"/>
      <c r="J1869"/>
    </row>
    <row r="1870" spans="6:10" x14ac:dyDescent="0.2">
      <c r="F1870"/>
      <c r="J1870"/>
    </row>
    <row r="1871" spans="6:10" x14ac:dyDescent="0.2">
      <c r="F1871"/>
      <c r="J1871"/>
    </row>
    <row r="1872" spans="6:10" x14ac:dyDescent="0.2">
      <c r="F1872"/>
      <c r="J1872"/>
    </row>
    <row r="1873" spans="6:10" x14ac:dyDescent="0.2">
      <c r="F1873"/>
      <c r="J1873"/>
    </row>
    <row r="1874" spans="6:10" x14ac:dyDescent="0.2">
      <c r="F1874"/>
      <c r="J1874"/>
    </row>
    <row r="1875" spans="6:10" x14ac:dyDescent="0.2">
      <c r="F1875"/>
      <c r="J1875"/>
    </row>
    <row r="1876" spans="6:10" x14ac:dyDescent="0.2">
      <c r="F1876"/>
      <c r="J1876"/>
    </row>
    <row r="1877" spans="6:10" x14ac:dyDescent="0.2">
      <c r="F1877"/>
      <c r="J1877"/>
    </row>
    <row r="1878" spans="6:10" x14ac:dyDescent="0.2">
      <c r="F1878"/>
      <c r="J1878"/>
    </row>
    <row r="1879" spans="6:10" x14ac:dyDescent="0.2">
      <c r="F1879"/>
      <c r="J1879"/>
    </row>
    <row r="1880" spans="6:10" x14ac:dyDescent="0.2">
      <c r="F1880"/>
      <c r="J1880"/>
    </row>
    <row r="1881" spans="6:10" x14ac:dyDescent="0.2">
      <c r="F1881"/>
      <c r="J1881"/>
    </row>
    <row r="1882" spans="6:10" x14ac:dyDescent="0.2">
      <c r="F1882"/>
      <c r="J1882"/>
    </row>
    <row r="1883" spans="6:10" x14ac:dyDescent="0.2">
      <c r="F1883"/>
      <c r="J1883"/>
    </row>
    <row r="1884" spans="6:10" x14ac:dyDescent="0.2">
      <c r="F1884"/>
      <c r="J1884"/>
    </row>
    <row r="1885" spans="6:10" x14ac:dyDescent="0.2">
      <c r="F1885"/>
      <c r="J1885"/>
    </row>
    <row r="1886" spans="6:10" x14ac:dyDescent="0.2">
      <c r="F1886"/>
      <c r="J1886"/>
    </row>
    <row r="1887" spans="6:10" x14ac:dyDescent="0.2">
      <c r="F1887"/>
      <c r="J1887"/>
    </row>
    <row r="1888" spans="6:10" x14ac:dyDescent="0.2">
      <c r="F1888"/>
      <c r="J1888"/>
    </row>
    <row r="1889" spans="6:10" x14ac:dyDescent="0.2">
      <c r="F1889"/>
      <c r="J1889"/>
    </row>
    <row r="1890" spans="6:10" x14ac:dyDescent="0.2">
      <c r="F1890"/>
      <c r="J1890"/>
    </row>
    <row r="1891" spans="6:10" x14ac:dyDescent="0.2">
      <c r="F1891"/>
      <c r="J1891"/>
    </row>
    <row r="1892" spans="6:10" x14ac:dyDescent="0.2">
      <c r="F1892"/>
      <c r="J1892"/>
    </row>
    <row r="1893" spans="6:10" x14ac:dyDescent="0.2">
      <c r="F1893"/>
      <c r="J1893"/>
    </row>
    <row r="1894" spans="6:10" x14ac:dyDescent="0.2">
      <c r="F1894"/>
      <c r="J1894"/>
    </row>
    <row r="1895" spans="6:10" x14ac:dyDescent="0.2">
      <c r="F1895"/>
      <c r="J1895"/>
    </row>
    <row r="1896" spans="6:10" x14ac:dyDescent="0.2">
      <c r="F1896"/>
      <c r="J1896"/>
    </row>
    <row r="1897" spans="6:10" x14ac:dyDescent="0.2">
      <c r="F1897"/>
      <c r="J1897"/>
    </row>
    <row r="1898" spans="6:10" x14ac:dyDescent="0.2">
      <c r="F1898"/>
      <c r="J1898"/>
    </row>
    <row r="1899" spans="6:10" x14ac:dyDescent="0.2">
      <c r="F1899"/>
      <c r="J1899"/>
    </row>
    <row r="1900" spans="6:10" x14ac:dyDescent="0.2">
      <c r="F1900"/>
      <c r="J1900"/>
    </row>
    <row r="1901" spans="6:10" x14ac:dyDescent="0.2">
      <c r="F1901"/>
      <c r="J1901"/>
    </row>
    <row r="1902" spans="6:10" x14ac:dyDescent="0.2">
      <c r="F1902"/>
      <c r="J1902"/>
    </row>
    <row r="1903" spans="6:10" x14ac:dyDescent="0.2">
      <c r="F1903"/>
      <c r="J1903"/>
    </row>
    <row r="1904" spans="6:10" x14ac:dyDescent="0.2">
      <c r="F1904"/>
      <c r="J1904"/>
    </row>
    <row r="1905" spans="6:10" x14ac:dyDescent="0.2">
      <c r="F1905"/>
      <c r="J1905"/>
    </row>
    <row r="1906" spans="6:10" x14ac:dyDescent="0.2">
      <c r="F1906"/>
      <c r="J1906"/>
    </row>
    <row r="1907" spans="6:10" x14ac:dyDescent="0.2">
      <c r="F1907"/>
      <c r="J1907"/>
    </row>
    <row r="1908" spans="6:10" x14ac:dyDescent="0.2">
      <c r="F1908"/>
      <c r="J1908"/>
    </row>
    <row r="1909" spans="6:10" x14ac:dyDescent="0.2">
      <c r="F1909"/>
      <c r="J1909"/>
    </row>
    <row r="1910" spans="6:10" x14ac:dyDescent="0.2">
      <c r="F1910"/>
      <c r="J1910"/>
    </row>
    <row r="1911" spans="6:10" x14ac:dyDescent="0.2">
      <c r="F1911"/>
      <c r="J1911"/>
    </row>
    <row r="1912" spans="6:10" x14ac:dyDescent="0.2">
      <c r="F1912"/>
      <c r="J1912"/>
    </row>
    <row r="1913" spans="6:10" x14ac:dyDescent="0.2">
      <c r="F1913"/>
      <c r="J1913"/>
    </row>
    <row r="1914" spans="6:10" x14ac:dyDescent="0.2">
      <c r="F1914"/>
      <c r="J1914"/>
    </row>
    <row r="1915" spans="6:10" x14ac:dyDescent="0.2">
      <c r="F1915"/>
      <c r="J1915"/>
    </row>
    <row r="1916" spans="6:10" x14ac:dyDescent="0.2">
      <c r="F1916"/>
      <c r="J1916"/>
    </row>
    <row r="1917" spans="6:10" x14ac:dyDescent="0.2">
      <c r="F1917"/>
      <c r="J1917"/>
    </row>
    <row r="1918" spans="6:10" x14ac:dyDescent="0.2">
      <c r="F1918"/>
      <c r="J1918"/>
    </row>
    <row r="1919" spans="6:10" x14ac:dyDescent="0.2">
      <c r="F1919"/>
      <c r="J1919"/>
    </row>
    <row r="1920" spans="6:10" x14ac:dyDescent="0.2">
      <c r="F1920"/>
      <c r="J1920"/>
    </row>
    <row r="1921" spans="6:10" x14ac:dyDescent="0.2">
      <c r="F1921"/>
      <c r="J1921"/>
    </row>
    <row r="1922" spans="6:10" x14ac:dyDescent="0.2">
      <c r="F1922"/>
      <c r="J1922"/>
    </row>
    <row r="1923" spans="6:10" x14ac:dyDescent="0.2">
      <c r="F1923"/>
      <c r="J1923"/>
    </row>
    <row r="1924" spans="6:10" x14ac:dyDescent="0.2">
      <c r="F1924"/>
      <c r="J1924"/>
    </row>
    <row r="1925" spans="6:10" x14ac:dyDescent="0.2">
      <c r="F1925"/>
      <c r="J1925"/>
    </row>
    <row r="1926" spans="6:10" x14ac:dyDescent="0.2">
      <c r="F1926"/>
      <c r="J1926"/>
    </row>
    <row r="1927" spans="6:10" x14ac:dyDescent="0.2">
      <c r="F1927"/>
      <c r="J1927"/>
    </row>
    <row r="1928" spans="6:10" x14ac:dyDescent="0.2">
      <c r="F1928"/>
      <c r="J1928"/>
    </row>
    <row r="1929" spans="6:10" x14ac:dyDescent="0.2">
      <c r="F1929"/>
      <c r="J1929"/>
    </row>
    <row r="1930" spans="6:10" x14ac:dyDescent="0.2">
      <c r="F1930"/>
      <c r="J1930"/>
    </row>
    <row r="1931" spans="6:10" x14ac:dyDescent="0.2">
      <c r="F1931"/>
      <c r="J1931"/>
    </row>
    <row r="1932" spans="6:10" x14ac:dyDescent="0.2">
      <c r="F1932"/>
      <c r="J1932"/>
    </row>
    <row r="1933" spans="6:10" x14ac:dyDescent="0.2">
      <c r="F1933"/>
      <c r="J1933"/>
    </row>
    <row r="1934" spans="6:10" x14ac:dyDescent="0.2">
      <c r="F1934"/>
      <c r="J1934"/>
    </row>
    <row r="1935" spans="6:10" x14ac:dyDescent="0.2">
      <c r="F1935"/>
      <c r="J1935"/>
    </row>
    <row r="1936" spans="6:10" x14ac:dyDescent="0.2">
      <c r="F1936"/>
      <c r="J1936"/>
    </row>
    <row r="1937" spans="6:10" x14ac:dyDescent="0.2">
      <c r="F1937"/>
      <c r="J1937"/>
    </row>
    <row r="1938" spans="6:10" x14ac:dyDescent="0.2">
      <c r="F1938"/>
      <c r="J1938"/>
    </row>
    <row r="1939" spans="6:10" x14ac:dyDescent="0.2">
      <c r="F1939"/>
      <c r="J1939"/>
    </row>
    <row r="1940" spans="6:10" x14ac:dyDescent="0.2">
      <c r="F1940"/>
      <c r="J1940"/>
    </row>
    <row r="1941" spans="6:10" x14ac:dyDescent="0.2">
      <c r="F1941"/>
      <c r="J1941"/>
    </row>
    <row r="1942" spans="6:10" x14ac:dyDescent="0.2">
      <c r="F1942"/>
      <c r="J1942"/>
    </row>
    <row r="1943" spans="6:10" x14ac:dyDescent="0.2">
      <c r="F1943"/>
      <c r="J1943"/>
    </row>
    <row r="1944" spans="6:10" x14ac:dyDescent="0.2">
      <c r="F1944"/>
      <c r="J1944"/>
    </row>
    <row r="1945" spans="6:10" x14ac:dyDescent="0.2">
      <c r="F1945"/>
      <c r="J1945"/>
    </row>
    <row r="1946" spans="6:10" x14ac:dyDescent="0.2">
      <c r="F1946"/>
      <c r="J1946"/>
    </row>
    <row r="1947" spans="6:10" x14ac:dyDescent="0.2">
      <c r="F1947"/>
      <c r="J1947"/>
    </row>
    <row r="1948" spans="6:10" x14ac:dyDescent="0.2">
      <c r="F1948"/>
      <c r="J1948"/>
    </row>
    <row r="1949" spans="6:10" x14ac:dyDescent="0.2">
      <c r="F1949"/>
      <c r="J1949"/>
    </row>
    <row r="1950" spans="6:10" x14ac:dyDescent="0.2">
      <c r="F1950"/>
      <c r="J1950"/>
    </row>
    <row r="1951" spans="6:10" x14ac:dyDescent="0.2">
      <c r="F1951"/>
      <c r="J1951"/>
    </row>
    <row r="1952" spans="6:10" x14ac:dyDescent="0.2">
      <c r="F1952"/>
      <c r="J1952"/>
    </row>
    <row r="1953" spans="6:10" x14ac:dyDescent="0.2">
      <c r="F1953"/>
      <c r="J1953"/>
    </row>
    <row r="1954" spans="6:10" x14ac:dyDescent="0.2">
      <c r="F1954"/>
      <c r="J1954"/>
    </row>
    <row r="1955" spans="6:10" x14ac:dyDescent="0.2">
      <c r="F1955"/>
      <c r="J1955"/>
    </row>
    <row r="1956" spans="6:10" x14ac:dyDescent="0.2">
      <c r="F1956"/>
      <c r="J1956"/>
    </row>
    <row r="1957" spans="6:10" x14ac:dyDescent="0.2">
      <c r="F1957"/>
      <c r="J1957"/>
    </row>
    <row r="1958" spans="6:10" x14ac:dyDescent="0.2">
      <c r="F1958"/>
      <c r="J1958"/>
    </row>
    <row r="1959" spans="6:10" x14ac:dyDescent="0.2">
      <c r="F1959"/>
      <c r="J1959"/>
    </row>
    <row r="1960" spans="6:10" x14ac:dyDescent="0.2">
      <c r="F1960"/>
      <c r="J1960"/>
    </row>
    <row r="1961" spans="6:10" x14ac:dyDescent="0.2">
      <c r="F1961"/>
      <c r="J1961"/>
    </row>
    <row r="1962" spans="6:10" x14ac:dyDescent="0.2">
      <c r="F1962"/>
      <c r="J1962"/>
    </row>
    <row r="1963" spans="6:10" x14ac:dyDescent="0.2">
      <c r="F1963"/>
      <c r="J1963"/>
    </row>
    <row r="1964" spans="6:10" x14ac:dyDescent="0.2">
      <c r="F1964"/>
      <c r="J1964"/>
    </row>
    <row r="1965" spans="6:10" x14ac:dyDescent="0.2">
      <c r="F1965"/>
      <c r="J1965"/>
    </row>
    <row r="1966" spans="6:10" x14ac:dyDescent="0.2">
      <c r="F1966"/>
      <c r="J1966"/>
    </row>
    <row r="1967" spans="6:10" x14ac:dyDescent="0.2">
      <c r="F1967"/>
      <c r="J1967"/>
    </row>
    <row r="1968" spans="6:10" x14ac:dyDescent="0.2">
      <c r="F1968"/>
      <c r="J1968"/>
    </row>
    <row r="1969" spans="6:10" x14ac:dyDescent="0.2">
      <c r="F1969"/>
      <c r="J1969"/>
    </row>
    <row r="1970" spans="6:10" x14ac:dyDescent="0.2">
      <c r="F1970"/>
      <c r="J1970"/>
    </row>
    <row r="1971" spans="6:10" x14ac:dyDescent="0.2">
      <c r="F1971"/>
      <c r="J1971"/>
    </row>
    <row r="1972" spans="6:10" x14ac:dyDescent="0.2">
      <c r="F1972"/>
      <c r="J1972"/>
    </row>
    <row r="1973" spans="6:10" x14ac:dyDescent="0.2">
      <c r="F1973"/>
      <c r="J1973"/>
    </row>
    <row r="1974" spans="6:10" x14ac:dyDescent="0.2">
      <c r="F1974"/>
      <c r="J1974"/>
    </row>
    <row r="1975" spans="6:10" x14ac:dyDescent="0.2">
      <c r="F1975"/>
      <c r="J1975"/>
    </row>
    <row r="1976" spans="6:10" x14ac:dyDescent="0.2">
      <c r="F1976"/>
      <c r="J1976"/>
    </row>
    <row r="1977" spans="6:10" x14ac:dyDescent="0.2">
      <c r="F1977"/>
      <c r="J1977"/>
    </row>
    <row r="1978" spans="6:10" x14ac:dyDescent="0.2">
      <c r="F1978"/>
      <c r="J1978"/>
    </row>
    <row r="1979" spans="6:10" x14ac:dyDescent="0.2">
      <c r="F1979"/>
      <c r="J1979"/>
    </row>
    <row r="1980" spans="6:10" x14ac:dyDescent="0.2">
      <c r="F1980"/>
      <c r="J1980"/>
    </row>
    <row r="1981" spans="6:10" x14ac:dyDescent="0.2">
      <c r="F1981"/>
      <c r="J1981"/>
    </row>
    <row r="1982" spans="6:10" x14ac:dyDescent="0.2">
      <c r="F1982"/>
      <c r="J1982"/>
    </row>
    <row r="1983" spans="6:10" x14ac:dyDescent="0.2">
      <c r="F1983"/>
      <c r="J1983"/>
    </row>
    <row r="1984" spans="6:10" x14ac:dyDescent="0.2">
      <c r="F1984"/>
      <c r="J1984"/>
    </row>
    <row r="1985" spans="6:10" x14ac:dyDescent="0.2">
      <c r="F1985"/>
      <c r="J1985"/>
    </row>
    <row r="1986" spans="6:10" x14ac:dyDescent="0.2">
      <c r="F1986"/>
      <c r="J1986"/>
    </row>
    <row r="1987" spans="6:10" x14ac:dyDescent="0.2">
      <c r="F1987"/>
      <c r="J1987"/>
    </row>
    <row r="1988" spans="6:10" x14ac:dyDescent="0.2">
      <c r="F1988"/>
      <c r="J1988"/>
    </row>
    <row r="1989" spans="6:10" x14ac:dyDescent="0.2">
      <c r="F1989"/>
      <c r="J1989"/>
    </row>
    <row r="1990" spans="6:10" x14ac:dyDescent="0.2">
      <c r="F1990"/>
      <c r="J1990"/>
    </row>
    <row r="1991" spans="6:10" x14ac:dyDescent="0.2">
      <c r="F1991"/>
      <c r="J1991"/>
    </row>
  </sheetData>
  <autoFilter ref="C1:J54" xr:uid="{00000000-0009-0000-0000-000001000000}"/>
  <mergeCells count="26">
    <mergeCell ref="H3:I3"/>
    <mergeCell ref="H10:I10"/>
    <mergeCell ref="H13:I13"/>
    <mergeCell ref="H25:I25"/>
    <mergeCell ref="H37:I37"/>
    <mergeCell ref="H46:I46"/>
    <mergeCell ref="H50:I50"/>
    <mergeCell ref="H53:I53"/>
    <mergeCell ref="H6:I6"/>
    <mergeCell ref="A58:D58"/>
    <mergeCell ref="A13:E13"/>
    <mergeCell ref="A25:E25"/>
    <mergeCell ref="A37:E37"/>
    <mergeCell ref="A46:E46"/>
    <mergeCell ref="A50:E50"/>
    <mergeCell ref="A53:E53"/>
    <mergeCell ref="A54:E54"/>
    <mergeCell ref="A3:E3"/>
    <mergeCell ref="A6:E6"/>
    <mergeCell ref="A10:E10"/>
    <mergeCell ref="A71:D71"/>
    <mergeCell ref="A67:A69"/>
    <mergeCell ref="B67:B69"/>
    <mergeCell ref="C67:C69"/>
    <mergeCell ref="A70:D70"/>
    <mergeCell ref="B60:C60"/>
  </mergeCells>
  <phoneticPr fontId="1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30" orientation="portrait" r:id="rId1"/>
  <headerFooter alignWithMargins="0">
    <oddHeader>&amp;L&amp;G&amp;C&amp;"Arial,Gras"Subventions aux UPR et UMR Dotations UCA 2021</oddHeader>
    <oddFooter>&amp;LUCA / Direction de la Recherche, de la Valorisation et de l'Innovation&amp;R18/12/2020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K23"/>
  <sheetViews>
    <sheetView tabSelected="1" zoomScaleNormal="100" workbookViewId="0">
      <selection activeCell="J13" sqref="J13"/>
    </sheetView>
  </sheetViews>
  <sheetFormatPr baseColWidth="10" defaultRowHeight="12.75" x14ac:dyDescent="0.2"/>
  <cols>
    <col min="2" max="2" width="14.42578125" customWidth="1"/>
    <col min="3" max="3" width="15.7109375" customWidth="1"/>
    <col min="4" max="4" width="16.5703125" customWidth="1"/>
    <col min="5" max="5" width="18.85546875" customWidth="1"/>
    <col min="6" max="6" width="14.42578125" style="56" customWidth="1"/>
    <col min="7" max="7" width="11.28515625" style="56" customWidth="1"/>
    <col min="8" max="8" width="9" style="56" customWidth="1"/>
    <col min="9" max="9" width="19" customWidth="1"/>
    <col min="10" max="10" width="13.42578125" customWidth="1"/>
  </cols>
  <sheetData>
    <row r="1" spans="1:11" ht="24" customHeight="1" x14ac:dyDescent="0.2">
      <c r="A1" s="318" t="s">
        <v>263</v>
      </c>
      <c r="B1" s="320" t="s">
        <v>36</v>
      </c>
      <c r="C1" s="320" t="s">
        <v>109</v>
      </c>
      <c r="D1" s="320" t="s">
        <v>37</v>
      </c>
      <c r="E1" s="320" t="s">
        <v>335</v>
      </c>
      <c r="F1" s="320" t="s">
        <v>264</v>
      </c>
      <c r="G1" s="314" t="s">
        <v>89</v>
      </c>
      <c r="H1" s="314" t="s">
        <v>90</v>
      </c>
      <c r="I1" s="316" t="s">
        <v>268</v>
      </c>
    </row>
    <row r="2" spans="1:11" ht="40.5" customHeight="1" x14ac:dyDescent="0.2">
      <c r="A2" s="319"/>
      <c r="B2" s="321"/>
      <c r="C2" s="321"/>
      <c r="D2" s="321"/>
      <c r="E2" s="321"/>
      <c r="F2" s="321"/>
      <c r="G2" s="315"/>
      <c r="H2" s="315"/>
      <c r="I2" s="317"/>
    </row>
    <row r="3" spans="1:11" ht="102" x14ac:dyDescent="0.2">
      <c r="A3" s="73" t="s">
        <v>325</v>
      </c>
      <c r="B3" s="3" t="s">
        <v>188</v>
      </c>
      <c r="C3" s="3" t="s">
        <v>262</v>
      </c>
      <c r="D3" s="3" t="s">
        <v>261</v>
      </c>
      <c r="E3" s="292" t="s">
        <v>337</v>
      </c>
      <c r="F3" s="115">
        <v>15000</v>
      </c>
      <c r="G3" s="113"/>
      <c r="H3" s="110"/>
      <c r="I3" s="361">
        <v>15000</v>
      </c>
    </row>
    <row r="4" spans="1:11" s="11" customFormat="1" ht="54.75" customHeight="1" x14ac:dyDescent="0.2">
      <c r="A4" s="73" t="s">
        <v>300</v>
      </c>
      <c r="B4" s="3" t="s">
        <v>40</v>
      </c>
      <c r="C4" s="3" t="s">
        <v>112</v>
      </c>
      <c r="D4" s="3" t="s">
        <v>189</v>
      </c>
      <c r="E4" s="283">
        <v>55000</v>
      </c>
      <c r="F4" s="115">
        <v>55000</v>
      </c>
      <c r="G4" s="113"/>
      <c r="H4" s="110"/>
      <c r="I4" s="361">
        <f>F4-G4</f>
        <v>55000</v>
      </c>
    </row>
    <row r="5" spans="1:11" s="11" customFormat="1" ht="54.75" customHeight="1" x14ac:dyDescent="0.2">
      <c r="A5" s="73" t="s">
        <v>303</v>
      </c>
      <c r="B5" s="3" t="s">
        <v>188</v>
      </c>
      <c r="C5" s="3" t="s">
        <v>203</v>
      </c>
      <c r="D5" s="3" t="s">
        <v>210</v>
      </c>
      <c r="E5" s="283">
        <v>10000</v>
      </c>
      <c r="F5" s="115">
        <v>10000</v>
      </c>
      <c r="G5" s="113"/>
      <c r="H5" s="110"/>
      <c r="I5" s="361">
        <f>F5-G5</f>
        <v>10000</v>
      </c>
    </row>
    <row r="6" spans="1:11" s="11" customFormat="1" ht="54.75" customHeight="1" x14ac:dyDescent="0.2">
      <c r="A6" s="73" t="s">
        <v>316</v>
      </c>
      <c r="B6" s="3" t="s">
        <v>188</v>
      </c>
      <c r="C6" s="3" t="s">
        <v>345</v>
      </c>
      <c r="D6" s="3" t="s">
        <v>293</v>
      </c>
      <c r="E6" s="283">
        <v>10000</v>
      </c>
      <c r="F6" s="115">
        <v>10000</v>
      </c>
      <c r="G6" s="113"/>
      <c r="H6" s="110"/>
      <c r="I6" s="361">
        <f>F6-G6</f>
        <v>10000</v>
      </c>
    </row>
    <row r="7" spans="1:11" s="11" customFormat="1" ht="54.75" customHeight="1" x14ac:dyDescent="0.2">
      <c r="A7" s="73" t="s">
        <v>303</v>
      </c>
      <c r="B7" s="3" t="s">
        <v>188</v>
      </c>
      <c r="C7" s="3" t="s">
        <v>224</v>
      </c>
      <c r="D7" s="3" t="s">
        <v>217</v>
      </c>
      <c r="E7" s="283">
        <v>10000</v>
      </c>
      <c r="F7" s="115">
        <v>10000</v>
      </c>
      <c r="G7" s="113"/>
      <c r="H7" s="110"/>
      <c r="I7" s="361">
        <f>F7-G7</f>
        <v>10000</v>
      </c>
    </row>
    <row r="8" spans="1:11" ht="54.75" customHeight="1" x14ac:dyDescent="0.2">
      <c r="A8" s="73" t="s">
        <v>346</v>
      </c>
      <c r="B8" s="3" t="s">
        <v>65</v>
      </c>
      <c r="C8" s="3" t="s">
        <v>88</v>
      </c>
      <c r="D8" s="3" t="s">
        <v>85</v>
      </c>
      <c r="E8" s="283">
        <v>40000</v>
      </c>
      <c r="F8" s="115">
        <v>40000</v>
      </c>
      <c r="G8" s="113">
        <v>-1200</v>
      </c>
      <c r="H8" s="111" t="s">
        <v>91</v>
      </c>
      <c r="I8" s="361">
        <f>F8+G8</f>
        <v>38800</v>
      </c>
      <c r="J8" s="25"/>
      <c r="K8" s="272"/>
    </row>
    <row r="9" spans="1:11" ht="140.25" customHeight="1" x14ac:dyDescent="0.2">
      <c r="A9" s="267"/>
      <c r="B9" s="282" t="s">
        <v>334</v>
      </c>
      <c r="C9" s="3" t="s">
        <v>339</v>
      </c>
      <c r="D9" s="268" t="s">
        <v>333</v>
      </c>
      <c r="E9" s="284" t="s">
        <v>338</v>
      </c>
      <c r="F9" s="269">
        <v>27000</v>
      </c>
      <c r="G9" s="270"/>
      <c r="H9" s="271"/>
      <c r="I9" s="362">
        <f>F9+G9</f>
        <v>27000</v>
      </c>
      <c r="J9" s="25"/>
      <c r="K9" s="25"/>
    </row>
    <row r="10" spans="1:11" ht="24.75" customHeight="1" thickBot="1" x14ac:dyDescent="0.25">
      <c r="A10" s="112"/>
      <c r="B10" s="313" t="s">
        <v>70</v>
      </c>
      <c r="C10" s="313"/>
      <c r="D10" s="313"/>
      <c r="E10" s="285">
        <f>E4+E5+E7+E6+E8</f>
        <v>125000</v>
      </c>
      <c r="F10" s="123">
        <f>SUM(F3:F9)</f>
        <v>167000</v>
      </c>
      <c r="G10" s="93">
        <f>SUM(G4:G8)</f>
        <v>-1200</v>
      </c>
      <c r="H10" s="92"/>
      <c r="I10" s="363">
        <f>F10+G10</f>
        <v>165800</v>
      </c>
      <c r="K10" s="116"/>
    </row>
    <row r="11" spans="1:11" ht="24.75" customHeight="1" x14ac:dyDescent="0.2">
      <c r="A11" s="16"/>
      <c r="B11" s="19"/>
      <c r="C11" s="19"/>
      <c r="D11" s="14"/>
      <c r="E11" s="14"/>
      <c r="F11" s="54"/>
      <c r="G11" s="54"/>
      <c r="H11" s="54"/>
    </row>
    <row r="12" spans="1:11" ht="24.75" customHeight="1" x14ac:dyDescent="0.2">
      <c r="A12" s="16"/>
      <c r="B12" s="19"/>
      <c r="C12" s="19"/>
      <c r="D12" s="56"/>
      <c r="E12" s="56"/>
      <c r="F12" s="54"/>
      <c r="G12" s="25"/>
      <c r="H12"/>
    </row>
    <row r="13" spans="1:11" ht="36.75" customHeight="1" x14ac:dyDescent="0.2">
      <c r="A13" s="16"/>
      <c r="B13" s="19"/>
      <c r="C13" s="19"/>
      <c r="D13" s="14"/>
      <c r="E13" s="14"/>
      <c r="F13" s="54"/>
      <c r="G13" s="54"/>
      <c r="H13" s="54"/>
    </row>
    <row r="14" spans="1:11" ht="24.75" customHeight="1" x14ac:dyDescent="0.2">
      <c r="A14" s="307"/>
      <c r="B14" s="308"/>
      <c r="C14" s="19"/>
      <c r="D14" s="14"/>
      <c r="E14" s="14"/>
      <c r="F14" s="54"/>
      <c r="G14" s="54"/>
      <c r="H14" s="54"/>
    </row>
    <row r="15" spans="1:11" ht="24.75" customHeight="1" x14ac:dyDescent="0.2">
      <c r="A15" s="307"/>
      <c r="B15" s="308"/>
      <c r="C15" s="19"/>
      <c r="D15" s="14"/>
      <c r="E15" s="14"/>
      <c r="F15" s="54"/>
      <c r="G15" s="54"/>
      <c r="H15" s="54"/>
    </row>
    <row r="16" spans="1:11" ht="24.75" customHeight="1" x14ac:dyDescent="0.2">
      <c r="A16" s="307"/>
      <c r="B16" s="308"/>
      <c r="C16" s="19"/>
      <c r="D16" s="14"/>
      <c r="E16" s="14"/>
      <c r="F16" s="54"/>
      <c r="G16" s="54"/>
      <c r="H16" s="54"/>
    </row>
    <row r="17" spans="1:8" ht="24.75" customHeight="1" x14ac:dyDescent="0.2">
      <c r="A17" s="305"/>
      <c r="B17" s="305"/>
      <c r="C17" s="305"/>
      <c r="D17" s="14"/>
      <c r="E17" s="14"/>
      <c r="F17" s="55"/>
      <c r="G17" s="55"/>
      <c r="H17" s="55"/>
    </row>
    <row r="18" spans="1:8" ht="25.5" customHeight="1" x14ac:dyDescent="0.2">
      <c r="A18" s="305"/>
      <c r="B18" s="305"/>
      <c r="C18" s="305"/>
      <c r="D18" s="20"/>
      <c r="E18" s="20"/>
      <c r="F18" s="55"/>
      <c r="G18" s="55"/>
      <c r="H18" s="55"/>
    </row>
    <row r="19" spans="1:8" x14ac:dyDescent="0.2">
      <c r="A19" s="21"/>
      <c r="B19" s="21"/>
      <c r="C19" s="21"/>
      <c r="D19" s="21"/>
      <c r="E19" s="21"/>
      <c r="F19" s="55"/>
      <c r="G19" s="55"/>
      <c r="H19" s="55"/>
    </row>
    <row r="20" spans="1:8" x14ac:dyDescent="0.2">
      <c r="A20" s="21"/>
      <c r="B20" s="21"/>
      <c r="C20" s="21"/>
      <c r="D20" s="21"/>
      <c r="E20" s="21"/>
      <c r="F20" s="55"/>
      <c r="G20" s="55"/>
      <c r="H20" s="55"/>
    </row>
    <row r="21" spans="1:8" x14ac:dyDescent="0.2">
      <c r="A21" s="21"/>
      <c r="B21" s="21"/>
      <c r="C21" s="21"/>
      <c r="D21" s="21"/>
      <c r="E21" s="21"/>
      <c r="F21" s="55"/>
      <c r="G21" s="55"/>
      <c r="H21" s="55"/>
    </row>
    <row r="22" spans="1:8" x14ac:dyDescent="0.2">
      <c r="F22" s="55"/>
      <c r="G22" s="55"/>
      <c r="H22" s="55"/>
    </row>
    <row r="23" spans="1:8" x14ac:dyDescent="0.2">
      <c r="F23" s="55"/>
      <c r="G23" s="55"/>
      <c r="H23" s="55"/>
    </row>
  </sheetData>
  <mergeCells count="14">
    <mergeCell ref="B10:D10"/>
    <mergeCell ref="A18:C18"/>
    <mergeCell ref="H1:H2"/>
    <mergeCell ref="I1:I2"/>
    <mergeCell ref="G1:G2"/>
    <mergeCell ref="A14:A16"/>
    <mergeCell ref="B14:B16"/>
    <mergeCell ref="A17:C17"/>
    <mergeCell ref="A1:A2"/>
    <mergeCell ref="B1:B2"/>
    <mergeCell ref="C1:C2"/>
    <mergeCell ref="D1:D2"/>
    <mergeCell ref="F1:F2"/>
    <mergeCell ref="E1:E2"/>
  </mergeCells>
  <phoneticPr fontId="16" type="noConversion"/>
  <printOptions horizontalCentered="1" verticalCentered="1"/>
  <pageMargins left="0.70866141732283472" right="0.70866141732283472" top="1.4960629921259843" bottom="0.74803149606299213" header="0.31496062992125984" footer="0.31496062992125984"/>
  <pageSetup paperSize="9" scale="68" orientation="landscape" r:id="rId1"/>
  <headerFooter>
    <oddHeader>&amp;L&amp;G&amp;C&amp;"Arial,Gras"Structures et Actions Fédératives Dotations UCA 2021</oddHeader>
    <oddFooter>&amp;LUCA / Direction de la Recherche, de la Valorisaton et de l'Innovation&amp;R18/12/2020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L27"/>
  <sheetViews>
    <sheetView zoomScaleNormal="100" workbookViewId="0">
      <selection activeCell="J8" sqref="J8:L8"/>
    </sheetView>
  </sheetViews>
  <sheetFormatPr baseColWidth="10" defaultColWidth="11.42578125" defaultRowHeight="15.75" x14ac:dyDescent="0.2"/>
  <cols>
    <col min="1" max="1" width="8.7109375" style="32" customWidth="1"/>
    <col min="2" max="2" width="11.42578125" style="32"/>
    <col min="3" max="3" width="8.7109375" style="32" customWidth="1"/>
    <col min="4" max="4" width="15.42578125" style="32" bestFit="1" customWidth="1"/>
    <col min="5" max="5" width="27" style="32" customWidth="1"/>
    <col min="6" max="6" width="17.28515625" style="32" customWidth="1"/>
    <col min="7" max="7" width="16.28515625" style="46" customWidth="1"/>
    <col min="8" max="8" width="14.7109375" style="46" customWidth="1"/>
    <col min="9" max="9" width="21.42578125" style="32" customWidth="1"/>
    <col min="10" max="10" width="19.42578125" style="32" customWidth="1"/>
    <col min="11" max="16384" width="11.42578125" style="32"/>
  </cols>
  <sheetData>
    <row r="1" spans="1:12" ht="24" customHeight="1" x14ac:dyDescent="0.2">
      <c r="A1" s="318" t="s">
        <v>34</v>
      </c>
      <c r="B1" s="320" t="s">
        <v>263</v>
      </c>
      <c r="C1" s="320" t="s">
        <v>36</v>
      </c>
      <c r="D1" s="320" t="s">
        <v>109</v>
      </c>
      <c r="E1" s="320" t="s">
        <v>37</v>
      </c>
      <c r="F1" s="328" t="s">
        <v>335</v>
      </c>
      <c r="G1" s="328" t="s">
        <v>264</v>
      </c>
      <c r="H1" s="336" t="s">
        <v>336</v>
      </c>
      <c r="I1" s="316" t="s">
        <v>74</v>
      </c>
    </row>
    <row r="2" spans="1:12" ht="31.5" customHeight="1" x14ac:dyDescent="0.2">
      <c r="A2" s="319"/>
      <c r="B2" s="321"/>
      <c r="C2" s="321"/>
      <c r="D2" s="321"/>
      <c r="E2" s="321"/>
      <c r="F2" s="329"/>
      <c r="G2" s="329"/>
      <c r="H2" s="337"/>
      <c r="I2" s="317"/>
    </row>
    <row r="3" spans="1:12" ht="40.5" customHeight="1" x14ac:dyDescent="0.2">
      <c r="A3" s="87" t="s">
        <v>48</v>
      </c>
      <c r="B3" s="88" t="s">
        <v>303</v>
      </c>
      <c r="C3" s="88" t="s">
        <v>25</v>
      </c>
      <c r="D3" s="88" t="s">
        <v>322</v>
      </c>
      <c r="E3" s="88" t="s">
        <v>294</v>
      </c>
      <c r="F3" s="292" t="s">
        <v>337</v>
      </c>
      <c r="G3" s="274">
        <v>5000</v>
      </c>
      <c r="H3" s="88" t="s">
        <v>326</v>
      </c>
      <c r="I3" s="86" t="s">
        <v>290</v>
      </c>
    </row>
    <row r="4" spans="1:12" ht="40.5" customHeight="1" x14ac:dyDescent="0.2">
      <c r="A4" s="87" t="s">
        <v>51</v>
      </c>
      <c r="B4" s="88" t="s">
        <v>309</v>
      </c>
      <c r="C4" s="88" t="s">
        <v>30</v>
      </c>
      <c r="D4" s="88" t="s">
        <v>323</v>
      </c>
      <c r="E4" s="88" t="s">
        <v>267</v>
      </c>
      <c r="F4" s="292" t="s">
        <v>337</v>
      </c>
      <c r="G4" s="274">
        <v>15000</v>
      </c>
      <c r="H4" s="88" t="s">
        <v>327</v>
      </c>
      <c r="I4" s="86"/>
    </row>
    <row r="5" spans="1:12" ht="50.25" customHeight="1" x14ac:dyDescent="0.2">
      <c r="A5" s="87" t="s">
        <v>38</v>
      </c>
      <c r="B5" s="88" t="s">
        <v>299</v>
      </c>
      <c r="C5" s="88" t="s">
        <v>92</v>
      </c>
      <c r="D5" s="88" t="s">
        <v>230</v>
      </c>
      <c r="E5" s="88" t="s">
        <v>329</v>
      </c>
      <c r="F5" s="287">
        <v>20000</v>
      </c>
      <c r="G5" s="274">
        <v>20000</v>
      </c>
      <c r="H5" s="88" t="s">
        <v>328</v>
      </c>
      <c r="I5" s="86" t="s">
        <v>258</v>
      </c>
      <c r="J5" s="326"/>
      <c r="K5" s="323"/>
      <c r="L5" s="323"/>
    </row>
    <row r="6" spans="1:12" s="33" customFormat="1" ht="69.75" customHeight="1" x14ac:dyDescent="0.2">
      <c r="A6" s="87" t="s">
        <v>38</v>
      </c>
      <c r="B6" s="88" t="s">
        <v>299</v>
      </c>
      <c r="C6" s="88" t="s">
        <v>30</v>
      </c>
      <c r="D6" s="88" t="s">
        <v>181</v>
      </c>
      <c r="E6" s="88" t="s">
        <v>31</v>
      </c>
      <c r="F6" s="288">
        <v>15000</v>
      </c>
      <c r="G6" s="275">
        <v>15000</v>
      </c>
      <c r="H6" s="88" t="s">
        <v>330</v>
      </c>
      <c r="I6" s="86" t="s">
        <v>258</v>
      </c>
      <c r="J6" s="324"/>
      <c r="K6" s="325"/>
      <c r="L6" s="325"/>
    </row>
    <row r="7" spans="1:12" s="33" customFormat="1" ht="69.75" customHeight="1" x14ac:dyDescent="0.2">
      <c r="A7" s="73" t="s">
        <v>42</v>
      </c>
      <c r="B7" s="3" t="s">
        <v>300</v>
      </c>
      <c r="C7" s="3" t="s">
        <v>81</v>
      </c>
      <c r="D7" s="3" t="s">
        <v>190</v>
      </c>
      <c r="E7" s="3" t="s">
        <v>79</v>
      </c>
      <c r="F7" s="288">
        <v>25000</v>
      </c>
      <c r="G7" s="275">
        <v>25000</v>
      </c>
      <c r="H7" s="3" t="s">
        <v>331</v>
      </c>
      <c r="I7" s="86" t="s">
        <v>80</v>
      </c>
      <c r="J7" s="8"/>
    </row>
    <row r="8" spans="1:12" s="33" customFormat="1" ht="69.75" customHeight="1" x14ac:dyDescent="0.2">
      <c r="A8" s="73" t="s">
        <v>48</v>
      </c>
      <c r="B8" s="3" t="s">
        <v>303</v>
      </c>
      <c r="C8" s="3" t="s">
        <v>25</v>
      </c>
      <c r="D8" s="3" t="s">
        <v>152</v>
      </c>
      <c r="E8" s="3" t="s">
        <v>100</v>
      </c>
      <c r="F8" s="287">
        <v>10000</v>
      </c>
      <c r="G8" s="274">
        <v>10000</v>
      </c>
      <c r="H8" s="3" t="s">
        <v>332</v>
      </c>
      <c r="I8" s="86" t="s">
        <v>259</v>
      </c>
      <c r="J8" s="322"/>
      <c r="K8" s="323"/>
      <c r="L8" s="323"/>
    </row>
    <row r="9" spans="1:12" ht="24.75" customHeight="1" thickBot="1" x14ac:dyDescent="0.25">
      <c r="A9" s="333" t="s">
        <v>106</v>
      </c>
      <c r="B9" s="334"/>
      <c r="C9" s="334"/>
      <c r="D9" s="334"/>
      <c r="E9" s="335"/>
      <c r="F9" s="289">
        <f>SUM(F3:F8)</f>
        <v>70000</v>
      </c>
      <c r="G9" s="286">
        <f>SUM(G3:G8)</f>
        <v>90000</v>
      </c>
      <c r="H9" s="293"/>
      <c r="I9" s="124"/>
    </row>
    <row r="10" spans="1:12" ht="15" customHeight="1" x14ac:dyDescent="0.25">
      <c r="A10" s="34"/>
      <c r="B10" s="35"/>
      <c r="C10" s="36"/>
      <c r="D10" s="36"/>
      <c r="E10" s="39"/>
      <c r="F10" s="39"/>
      <c r="G10" s="38"/>
      <c r="H10" s="38"/>
      <c r="I10" s="48"/>
    </row>
    <row r="11" spans="1:12" ht="24.75" customHeight="1" x14ac:dyDescent="0.2">
      <c r="A11" s="34"/>
      <c r="B11" s="330"/>
      <c r="C11" s="330"/>
      <c r="D11" s="40"/>
      <c r="E11" s="36"/>
      <c r="F11" s="280"/>
      <c r="G11" s="38"/>
      <c r="H11" s="38"/>
      <c r="I11" s="48"/>
    </row>
    <row r="12" spans="1:12" ht="24.75" customHeight="1" x14ac:dyDescent="0.25">
      <c r="A12" s="41"/>
      <c r="B12" s="35"/>
      <c r="C12" s="41"/>
      <c r="D12" s="41"/>
      <c r="E12" s="42"/>
      <c r="F12" s="42"/>
      <c r="G12" s="38"/>
      <c r="H12" s="38"/>
      <c r="I12" s="48"/>
    </row>
    <row r="13" spans="1:12" ht="24.75" customHeight="1" x14ac:dyDescent="0.25">
      <c r="A13" s="41"/>
      <c r="B13" s="35"/>
      <c r="C13" s="41"/>
      <c r="D13" s="41"/>
      <c r="E13" s="42"/>
      <c r="F13" s="42"/>
      <c r="G13" s="38"/>
      <c r="H13" s="38"/>
      <c r="I13" s="49"/>
    </row>
    <row r="14" spans="1:12" ht="24.75" customHeight="1" x14ac:dyDescent="0.25">
      <c r="A14" s="41"/>
      <c r="B14" s="35"/>
      <c r="C14" s="41"/>
      <c r="D14" s="41"/>
      <c r="E14" s="42"/>
      <c r="F14" s="42"/>
      <c r="G14" s="38"/>
      <c r="H14" s="38"/>
      <c r="I14" s="49"/>
    </row>
    <row r="15" spans="1:12" ht="24.75" customHeight="1" x14ac:dyDescent="0.25">
      <c r="A15" s="41"/>
      <c r="B15" s="35"/>
      <c r="C15" s="41"/>
      <c r="D15" s="41"/>
      <c r="E15" s="42"/>
      <c r="F15" s="42"/>
      <c r="G15" s="38"/>
      <c r="H15" s="38"/>
      <c r="I15" s="47"/>
    </row>
    <row r="16" spans="1:12" ht="24.75" customHeight="1" x14ac:dyDescent="0.25">
      <c r="A16" s="41"/>
      <c r="B16" s="35"/>
      <c r="C16" s="41"/>
      <c r="D16" s="41"/>
      <c r="E16" s="42"/>
      <c r="F16" s="42"/>
      <c r="G16" s="38"/>
      <c r="H16" s="38"/>
      <c r="I16" s="37"/>
    </row>
    <row r="17" spans="1:9" ht="36.75" customHeight="1" x14ac:dyDescent="0.25">
      <c r="A17" s="41"/>
      <c r="B17" s="35"/>
      <c r="C17" s="41"/>
      <c r="D17" s="41"/>
      <c r="E17" s="42"/>
      <c r="F17" s="42"/>
      <c r="G17" s="38"/>
      <c r="H17" s="38"/>
      <c r="I17" s="37"/>
    </row>
    <row r="18" spans="1:9" ht="24.75" customHeight="1" x14ac:dyDescent="0.2">
      <c r="A18" s="331"/>
      <c r="B18" s="332"/>
      <c r="C18" s="327"/>
      <c r="D18" s="41"/>
      <c r="E18" s="42"/>
      <c r="F18" s="42"/>
      <c r="G18" s="38"/>
      <c r="H18" s="38"/>
      <c r="I18" s="37"/>
    </row>
    <row r="19" spans="1:9" ht="24.75" customHeight="1" x14ac:dyDescent="0.2">
      <c r="A19" s="331"/>
      <c r="B19" s="332"/>
      <c r="C19" s="327"/>
      <c r="D19" s="41"/>
      <c r="E19" s="42"/>
      <c r="F19" s="42"/>
      <c r="G19" s="38"/>
      <c r="H19" s="38"/>
      <c r="I19" s="37"/>
    </row>
    <row r="20" spans="1:9" ht="24.75" customHeight="1" x14ac:dyDescent="0.2">
      <c r="A20" s="331"/>
      <c r="B20" s="332"/>
      <c r="C20" s="327"/>
      <c r="D20" s="41"/>
      <c r="E20" s="42"/>
      <c r="F20" s="42"/>
      <c r="G20" s="38"/>
      <c r="H20" s="38"/>
      <c r="I20" s="37"/>
    </row>
    <row r="21" spans="1:9" ht="24.75" customHeight="1" x14ac:dyDescent="0.2">
      <c r="A21" s="330"/>
      <c r="B21" s="330"/>
      <c r="C21" s="330"/>
      <c r="D21" s="330"/>
      <c r="E21" s="42"/>
      <c r="F21" s="42"/>
      <c r="G21" s="43"/>
      <c r="H21" s="43"/>
    </row>
    <row r="22" spans="1:9" ht="25.5" customHeight="1" x14ac:dyDescent="0.25">
      <c r="A22" s="330"/>
      <c r="B22" s="330"/>
      <c r="C22" s="330"/>
      <c r="D22" s="330"/>
      <c r="E22" s="44"/>
      <c r="F22" s="44"/>
      <c r="G22" s="43"/>
      <c r="H22" s="43"/>
    </row>
    <row r="23" spans="1:9" ht="15" x14ac:dyDescent="0.2">
      <c r="A23" s="45"/>
      <c r="B23" s="45"/>
      <c r="C23" s="45"/>
      <c r="D23" s="45"/>
      <c r="E23" s="45"/>
      <c r="F23" s="45"/>
      <c r="G23" s="43"/>
      <c r="H23" s="43"/>
    </row>
    <row r="24" spans="1:9" ht="15" x14ac:dyDescent="0.2">
      <c r="A24" s="45"/>
      <c r="B24" s="45"/>
      <c r="C24" s="45"/>
      <c r="D24" s="45"/>
      <c r="E24" s="45"/>
      <c r="F24" s="45"/>
      <c r="G24" s="43"/>
      <c r="H24" s="43"/>
    </row>
    <row r="25" spans="1:9" ht="15" x14ac:dyDescent="0.2">
      <c r="A25" s="45"/>
      <c r="B25" s="45"/>
      <c r="C25" s="45"/>
      <c r="D25" s="45"/>
      <c r="E25" s="45"/>
      <c r="F25" s="45"/>
      <c r="G25" s="43"/>
      <c r="H25" s="43"/>
    </row>
    <row r="26" spans="1:9" ht="15" x14ac:dyDescent="0.2">
      <c r="G26" s="43"/>
      <c r="H26" s="43"/>
    </row>
    <row r="27" spans="1:9" ht="15" x14ac:dyDescent="0.2">
      <c r="G27" s="43"/>
      <c r="H27" s="43"/>
    </row>
  </sheetData>
  <mergeCells count="19">
    <mergeCell ref="A21:D21"/>
    <mergeCell ref="A22:D22"/>
    <mergeCell ref="I1:I2"/>
    <mergeCell ref="B11:C11"/>
    <mergeCell ref="A18:A20"/>
    <mergeCell ref="B18:B20"/>
    <mergeCell ref="A9:E9"/>
    <mergeCell ref="H1:H2"/>
    <mergeCell ref="J8:L8"/>
    <mergeCell ref="J6:L6"/>
    <mergeCell ref="J5:L5"/>
    <mergeCell ref="C18:C20"/>
    <mergeCell ref="A1:A2"/>
    <mergeCell ref="B1:B2"/>
    <mergeCell ref="C1:C2"/>
    <mergeCell ref="D1:D2"/>
    <mergeCell ref="E1:E2"/>
    <mergeCell ref="G1:G2"/>
    <mergeCell ref="F1:F2"/>
  </mergeCells>
  <phoneticPr fontId="1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verticalDpi="300" r:id="rId1"/>
  <headerFooter>
    <oddHeader>&amp;L&amp;G&amp;C&amp;"Arial,Gras"Subventions aux LIA et UMI Dotations UCA 2021</oddHeader>
    <oddFooter>&amp;LUCA / Direction de la Recherche, de la Valorisaton et de l'Innovation&amp;R18/12/2020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M20"/>
  <sheetViews>
    <sheetView zoomScaleNormal="100" workbookViewId="0">
      <selection activeCell="L7" sqref="L7"/>
    </sheetView>
  </sheetViews>
  <sheetFormatPr baseColWidth="10" defaultRowHeight="12.75" x14ac:dyDescent="0.2"/>
  <cols>
    <col min="2" max="2" width="20.42578125" customWidth="1"/>
    <col min="3" max="3" width="20.28515625" customWidth="1"/>
    <col min="4" max="4" width="27" customWidth="1"/>
    <col min="5" max="5" width="14.28515625" customWidth="1"/>
    <col min="6" max="6" width="13.7109375" style="56" customWidth="1"/>
    <col min="7" max="7" width="13.42578125" style="53" customWidth="1"/>
  </cols>
  <sheetData>
    <row r="1" spans="1:13" ht="24" customHeight="1" x14ac:dyDescent="0.2">
      <c r="A1" s="318" t="s">
        <v>263</v>
      </c>
      <c r="B1" s="320" t="s">
        <v>36</v>
      </c>
      <c r="C1" s="320" t="s">
        <v>109</v>
      </c>
      <c r="D1" s="320" t="s">
        <v>37</v>
      </c>
      <c r="E1" s="336" t="s">
        <v>335</v>
      </c>
      <c r="F1" s="336" t="s">
        <v>266</v>
      </c>
      <c r="G1" s="338" t="s">
        <v>74</v>
      </c>
    </row>
    <row r="2" spans="1:13" ht="63.75" customHeight="1" x14ac:dyDescent="0.2">
      <c r="A2" s="319"/>
      <c r="B2" s="321"/>
      <c r="C2" s="321"/>
      <c r="D2" s="321"/>
      <c r="E2" s="337"/>
      <c r="F2" s="337"/>
      <c r="G2" s="339"/>
    </row>
    <row r="3" spans="1:13" s="11" customFormat="1" ht="60.75" customHeight="1" x14ac:dyDescent="0.2">
      <c r="A3" s="73"/>
      <c r="B3" s="3" t="s">
        <v>14</v>
      </c>
      <c r="C3" s="6" t="s">
        <v>158</v>
      </c>
      <c r="D3" s="6" t="s">
        <v>191</v>
      </c>
      <c r="E3" s="290">
        <v>25000</v>
      </c>
      <c r="F3" s="114">
        <v>25000</v>
      </c>
      <c r="G3" s="91" t="s">
        <v>257</v>
      </c>
      <c r="I3" s="26"/>
    </row>
    <row r="4" spans="1:13" ht="60.75" customHeight="1" x14ac:dyDescent="0.2">
      <c r="A4" s="72" t="s">
        <v>300</v>
      </c>
      <c r="B4" s="3" t="s">
        <v>324</v>
      </c>
      <c r="C4" s="2" t="s">
        <v>157</v>
      </c>
      <c r="D4" s="3" t="s">
        <v>84</v>
      </c>
      <c r="E4" s="290">
        <v>30000</v>
      </c>
      <c r="F4" s="114">
        <v>30000</v>
      </c>
      <c r="G4" s="91" t="s">
        <v>110</v>
      </c>
    </row>
    <row r="5" spans="1:13" ht="60.75" customHeight="1" x14ac:dyDescent="0.2">
      <c r="A5" s="72" t="s">
        <v>305</v>
      </c>
      <c r="B5" s="3" t="s">
        <v>340</v>
      </c>
      <c r="C5" s="2" t="s">
        <v>148</v>
      </c>
      <c r="D5" s="3" t="s">
        <v>340</v>
      </c>
      <c r="E5" s="290">
        <v>30000</v>
      </c>
      <c r="F5" s="114">
        <v>30000</v>
      </c>
      <c r="G5" s="91" t="s">
        <v>257</v>
      </c>
    </row>
    <row r="6" spans="1:13" ht="60.75" customHeight="1" x14ac:dyDescent="0.2">
      <c r="A6" s="73"/>
      <c r="B6" s="50" t="s">
        <v>86</v>
      </c>
      <c r="C6" s="50" t="s">
        <v>156</v>
      </c>
      <c r="D6" s="22" t="s">
        <v>87</v>
      </c>
      <c r="E6" s="294">
        <v>72000</v>
      </c>
      <c r="F6" s="295">
        <v>77000</v>
      </c>
      <c r="G6" s="91" t="s">
        <v>257</v>
      </c>
    </row>
    <row r="7" spans="1:13" s="51" customFormat="1" ht="60.75" customHeight="1" thickBot="1" x14ac:dyDescent="0.25">
      <c r="A7" s="340" t="s">
        <v>70</v>
      </c>
      <c r="B7" s="341"/>
      <c r="C7" s="341"/>
      <c r="D7" s="342"/>
      <c r="E7" s="291">
        <f>SUM(E3:E6)</f>
        <v>157000</v>
      </c>
      <c r="F7" s="109">
        <f>SUM(F3:F6)</f>
        <v>162000</v>
      </c>
      <c r="G7" s="85"/>
      <c r="L7" s="52"/>
      <c r="M7" s="53"/>
    </row>
    <row r="8" spans="1:13" ht="24.75" customHeight="1" x14ac:dyDescent="0.2">
      <c r="A8" s="16"/>
      <c r="B8" s="19"/>
      <c r="C8" s="19"/>
      <c r="D8" s="14"/>
      <c r="E8" s="14"/>
      <c r="F8" s="54"/>
      <c r="G8" s="261"/>
      <c r="J8" s="24"/>
    </row>
    <row r="9" spans="1:13" ht="24.75" customHeight="1" x14ac:dyDescent="0.2">
      <c r="A9" s="16"/>
      <c r="B9" s="19"/>
      <c r="C9" s="19"/>
      <c r="D9" s="14"/>
      <c r="E9" s="14"/>
      <c r="F9" s="54"/>
      <c r="G9" s="57"/>
    </row>
    <row r="10" spans="1:13" ht="24.75" customHeight="1" x14ac:dyDescent="0.2">
      <c r="A10" s="16"/>
      <c r="B10" s="19"/>
      <c r="C10" s="19"/>
      <c r="D10" s="14"/>
      <c r="E10" s="14"/>
      <c r="F10" s="54"/>
      <c r="G10" s="57"/>
    </row>
    <row r="11" spans="1:13" ht="36.75" customHeight="1" x14ac:dyDescent="0.2">
      <c r="A11" s="307"/>
      <c r="B11" s="308"/>
      <c r="C11" s="19"/>
      <c r="D11" s="14"/>
      <c r="E11" s="14"/>
      <c r="F11" s="54"/>
      <c r="G11" s="57"/>
    </row>
    <row r="12" spans="1:13" ht="24.75" customHeight="1" x14ac:dyDescent="0.2">
      <c r="A12" s="307"/>
      <c r="B12" s="308"/>
      <c r="C12" s="19"/>
      <c r="D12" s="14"/>
      <c r="E12" s="14"/>
      <c r="F12" s="54"/>
      <c r="G12" s="57"/>
    </row>
    <row r="13" spans="1:13" ht="24.75" customHeight="1" x14ac:dyDescent="0.2">
      <c r="A13" s="307"/>
      <c r="B13" s="308"/>
      <c r="C13" s="19"/>
      <c r="D13" s="14"/>
      <c r="E13" s="14"/>
      <c r="F13" s="54"/>
      <c r="G13" s="57"/>
    </row>
    <row r="14" spans="1:13" ht="24.75" customHeight="1" x14ac:dyDescent="0.2">
      <c r="A14" s="305"/>
      <c r="B14" s="305"/>
      <c r="C14" s="305"/>
      <c r="D14" s="14"/>
      <c r="E14" s="14"/>
      <c r="F14" s="55"/>
    </row>
    <row r="15" spans="1:13" ht="24.75" customHeight="1" x14ac:dyDescent="0.2">
      <c r="A15" s="305"/>
      <c r="B15" s="305"/>
      <c r="C15" s="305"/>
      <c r="D15" s="20"/>
      <c r="E15" s="20"/>
      <c r="F15" s="55"/>
    </row>
    <row r="16" spans="1:13" ht="25.5" customHeight="1" x14ac:dyDescent="0.2">
      <c r="A16" s="21"/>
      <c r="B16" s="21"/>
      <c r="C16" s="21"/>
      <c r="D16" s="21"/>
      <c r="E16" s="21"/>
      <c r="F16" s="55"/>
    </row>
    <row r="17" spans="1:6" x14ac:dyDescent="0.2">
      <c r="A17" s="21"/>
      <c r="B17" s="21"/>
      <c r="C17" s="21"/>
      <c r="D17" s="21"/>
      <c r="E17" s="21"/>
      <c r="F17" s="55"/>
    </row>
    <row r="18" spans="1:6" x14ac:dyDescent="0.2">
      <c r="A18" s="21"/>
      <c r="B18" s="21"/>
      <c r="C18" s="21"/>
      <c r="D18" s="21"/>
      <c r="E18" s="21"/>
      <c r="F18" s="55"/>
    </row>
    <row r="19" spans="1:6" x14ac:dyDescent="0.2">
      <c r="F19" s="55"/>
    </row>
    <row r="20" spans="1:6" x14ac:dyDescent="0.2">
      <c r="F20" s="55"/>
    </row>
  </sheetData>
  <mergeCells count="12">
    <mergeCell ref="A11:A13"/>
    <mergeCell ref="B11:B13"/>
    <mergeCell ref="A14:C14"/>
    <mergeCell ref="A15:C15"/>
    <mergeCell ref="G1:G2"/>
    <mergeCell ref="A1:A2"/>
    <mergeCell ref="B1:B2"/>
    <mergeCell ref="A7:D7"/>
    <mergeCell ref="C1:C2"/>
    <mergeCell ref="F1:F2"/>
    <mergeCell ref="D1:D2"/>
    <mergeCell ref="E1:E2"/>
  </mergeCells>
  <phoneticPr fontId="1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Header>&amp;L&amp;G&amp;C&amp;"Arial,Gras"Plateformes et Services Dotations UCA 2021</oddHeader>
    <oddFooter>&amp;LUCA / Direction de la Recherche, de la Valorisaton et de l'Innovation&amp;R18/12/2020</oddFooter>
  </headerFooter>
  <colBreaks count="1" manualBreakCount="1">
    <brk id="7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R60"/>
  <sheetViews>
    <sheetView topLeftCell="A38" workbookViewId="0">
      <selection activeCell="S29" sqref="S29"/>
    </sheetView>
  </sheetViews>
  <sheetFormatPr baseColWidth="10" defaultColWidth="11.42578125" defaultRowHeight="12.75" x14ac:dyDescent="0.2"/>
  <cols>
    <col min="1" max="4" width="11.42578125" style="128"/>
    <col min="5" max="5" width="22.28515625" style="128" customWidth="1"/>
    <col min="6" max="6" width="19.5703125" style="128" customWidth="1"/>
    <col min="7" max="7" width="21.42578125" style="128" customWidth="1"/>
    <col min="8" max="8" width="11.42578125" style="128"/>
    <col min="9" max="9" width="24.7109375" style="128" customWidth="1"/>
    <col min="10" max="14" width="0" style="128" hidden="1" customWidth="1"/>
    <col min="15" max="15" width="20.42578125" style="128" customWidth="1"/>
    <col min="16" max="16" width="20.42578125" style="129" customWidth="1"/>
    <col min="17" max="16384" width="11.42578125" style="128"/>
  </cols>
  <sheetData>
    <row r="1" spans="2:18" ht="13.5" thickBot="1" x14ac:dyDescent="0.25"/>
    <row r="2" spans="2:18" ht="39" thickBot="1" x14ac:dyDescent="0.25">
      <c r="B2" s="130" t="s">
        <v>34</v>
      </c>
      <c r="C2" s="131" t="s">
        <v>35</v>
      </c>
      <c r="D2" s="132" t="s">
        <v>36</v>
      </c>
      <c r="E2" s="132" t="s">
        <v>72</v>
      </c>
      <c r="F2" s="132" t="s">
        <v>37</v>
      </c>
      <c r="G2" s="132" t="s">
        <v>231</v>
      </c>
      <c r="H2" s="133" t="s">
        <v>73</v>
      </c>
      <c r="I2" s="133" t="s">
        <v>111</v>
      </c>
      <c r="J2" s="134" t="s">
        <v>239</v>
      </c>
      <c r="K2" s="134" t="s">
        <v>184</v>
      </c>
      <c r="L2" s="134" t="s">
        <v>185</v>
      </c>
      <c r="M2" s="135" t="s">
        <v>183</v>
      </c>
      <c r="N2" s="136" t="s">
        <v>187</v>
      </c>
      <c r="O2" s="137" t="s">
        <v>229</v>
      </c>
      <c r="P2" s="138" t="s">
        <v>240</v>
      </c>
      <c r="Q2" s="139" t="s">
        <v>241</v>
      </c>
    </row>
    <row r="3" spans="2:18" ht="30" x14ac:dyDescent="0.2">
      <c r="B3" s="140" t="s">
        <v>116</v>
      </c>
      <c r="C3" s="141" t="s">
        <v>39</v>
      </c>
      <c r="D3" s="141" t="s">
        <v>118</v>
      </c>
      <c r="E3" s="141" t="s">
        <v>119</v>
      </c>
      <c r="F3" s="141" t="s">
        <v>117</v>
      </c>
      <c r="G3" s="142">
        <v>312870.96999999997</v>
      </c>
      <c r="H3" s="143">
        <v>-300</v>
      </c>
      <c r="I3" s="144" t="s">
        <v>192</v>
      </c>
      <c r="J3" s="145"/>
      <c r="K3" s="146"/>
      <c r="L3" s="147"/>
      <c r="M3" s="148"/>
      <c r="N3" s="149"/>
      <c r="O3" s="150">
        <f t="shared" ref="O3:O9" si="0">G3+H3</f>
        <v>312570.96999999997</v>
      </c>
      <c r="P3" s="151"/>
      <c r="Q3" s="152" t="s">
        <v>242</v>
      </c>
    </row>
    <row r="4" spans="2:18" ht="12.75" customHeight="1" x14ac:dyDescent="0.2">
      <c r="B4" s="153" t="s">
        <v>42</v>
      </c>
      <c r="C4" s="154" t="s">
        <v>39</v>
      </c>
      <c r="D4" s="154" t="s">
        <v>193</v>
      </c>
      <c r="E4" s="154" t="s">
        <v>155</v>
      </c>
      <c r="F4" s="154" t="s">
        <v>186</v>
      </c>
      <c r="G4" s="142">
        <v>6000</v>
      </c>
      <c r="H4" s="155"/>
      <c r="I4" s="156"/>
      <c r="J4" s="157"/>
      <c r="K4" s="158"/>
      <c r="L4" s="147"/>
      <c r="M4" s="159"/>
      <c r="N4" s="160"/>
      <c r="O4" s="150">
        <f t="shared" si="0"/>
        <v>6000</v>
      </c>
      <c r="P4" s="151"/>
      <c r="Q4" s="152" t="s">
        <v>242</v>
      </c>
    </row>
    <row r="5" spans="2:18" ht="12.75" customHeight="1" x14ac:dyDescent="0.2">
      <c r="B5" s="161" t="s">
        <v>44</v>
      </c>
      <c r="C5" s="162" t="s">
        <v>39</v>
      </c>
      <c r="D5" s="163" t="s">
        <v>1</v>
      </c>
      <c r="E5" s="162" t="s">
        <v>113</v>
      </c>
      <c r="F5" s="162" t="s">
        <v>45</v>
      </c>
      <c r="G5" s="142">
        <v>152000</v>
      </c>
      <c r="H5" s="155">
        <v>-200</v>
      </c>
      <c r="I5" s="164" t="s">
        <v>194</v>
      </c>
      <c r="J5" s="165"/>
      <c r="K5" s="147"/>
      <c r="L5" s="147"/>
      <c r="M5" s="159"/>
      <c r="N5" s="160"/>
      <c r="O5" s="150">
        <f t="shared" si="0"/>
        <v>151800</v>
      </c>
      <c r="P5" s="151"/>
      <c r="Q5" s="152" t="s">
        <v>242</v>
      </c>
    </row>
    <row r="6" spans="2:18" ht="25.5" x14ac:dyDescent="0.2">
      <c r="B6" s="161" t="s">
        <v>48</v>
      </c>
      <c r="C6" s="162" t="s">
        <v>39</v>
      </c>
      <c r="D6" s="163" t="s">
        <v>0</v>
      </c>
      <c r="E6" s="162" t="s">
        <v>153</v>
      </c>
      <c r="F6" s="162" t="s">
        <v>160</v>
      </c>
      <c r="G6" s="142">
        <v>249785.99010000002</v>
      </c>
      <c r="H6" s="155">
        <f>-600+-625</f>
        <v>-1225</v>
      </c>
      <c r="I6" s="166" t="s">
        <v>227</v>
      </c>
      <c r="J6" s="165"/>
      <c r="K6" s="147"/>
      <c r="L6" s="147"/>
      <c r="M6" s="159"/>
      <c r="N6" s="160"/>
      <c r="O6" s="150">
        <f t="shared" si="0"/>
        <v>248560.99010000002</v>
      </c>
      <c r="P6" s="151"/>
      <c r="Q6" s="152" t="s">
        <v>242</v>
      </c>
    </row>
    <row r="7" spans="2:18" x14ac:dyDescent="0.2">
      <c r="B7" s="167" t="s">
        <v>48</v>
      </c>
      <c r="C7" s="154" t="s">
        <v>39</v>
      </c>
      <c r="D7" s="163" t="s">
        <v>97</v>
      </c>
      <c r="E7" s="154" t="s">
        <v>223</v>
      </c>
      <c r="F7" s="154" t="s">
        <v>161</v>
      </c>
      <c r="G7" s="142">
        <v>31636.089500000002</v>
      </c>
      <c r="H7" s="168">
        <v>-280</v>
      </c>
      <c r="I7" s="164" t="s">
        <v>196</v>
      </c>
      <c r="J7" s="165"/>
      <c r="K7" s="147"/>
      <c r="L7" s="147"/>
      <c r="M7" s="169"/>
      <c r="N7" s="170"/>
      <c r="O7" s="150">
        <f t="shared" si="0"/>
        <v>31356.089500000002</v>
      </c>
      <c r="P7" s="171"/>
      <c r="Q7" s="172" t="s">
        <v>242</v>
      </c>
    </row>
    <row r="8" spans="2:18" ht="25.5" x14ac:dyDescent="0.2">
      <c r="B8" s="153" t="s">
        <v>51</v>
      </c>
      <c r="C8" s="163" t="s">
        <v>54</v>
      </c>
      <c r="D8" s="163" t="s">
        <v>5</v>
      </c>
      <c r="E8" s="163" t="s">
        <v>142</v>
      </c>
      <c r="F8" s="163" t="s">
        <v>166</v>
      </c>
      <c r="G8" s="142">
        <v>61000</v>
      </c>
      <c r="H8" s="155">
        <v>-250</v>
      </c>
      <c r="I8" s="166" t="s">
        <v>214</v>
      </c>
      <c r="J8" s="165"/>
      <c r="K8" s="147"/>
      <c r="L8" s="147"/>
      <c r="M8" s="159"/>
      <c r="N8" s="160"/>
      <c r="O8" s="150">
        <f t="shared" si="0"/>
        <v>60750</v>
      </c>
      <c r="P8" s="151"/>
      <c r="Q8" s="152" t="s">
        <v>242</v>
      </c>
    </row>
    <row r="9" spans="2:18" x14ac:dyDescent="0.2">
      <c r="B9" s="173" t="s">
        <v>51</v>
      </c>
      <c r="C9" s="174" t="s">
        <v>54</v>
      </c>
      <c r="D9" s="154" t="s">
        <v>12</v>
      </c>
      <c r="E9" s="174" t="s">
        <v>141</v>
      </c>
      <c r="F9" s="174" t="s">
        <v>168</v>
      </c>
      <c r="G9" s="142">
        <v>56000</v>
      </c>
      <c r="H9" s="155"/>
      <c r="I9" s="156"/>
      <c r="J9" s="165"/>
      <c r="K9" s="147"/>
      <c r="L9" s="147"/>
      <c r="M9" s="159"/>
      <c r="N9" s="160"/>
      <c r="O9" s="150">
        <f t="shared" si="0"/>
        <v>56000</v>
      </c>
      <c r="P9" s="151"/>
      <c r="Q9" s="152" t="s">
        <v>242</v>
      </c>
    </row>
    <row r="10" spans="2:18" ht="15" x14ac:dyDescent="0.2">
      <c r="B10" s="175"/>
      <c r="C10" s="154" t="s">
        <v>39</v>
      </c>
      <c r="D10" s="154" t="s">
        <v>40</v>
      </c>
      <c r="E10" s="154" t="s">
        <v>112</v>
      </c>
      <c r="F10" s="154" t="s">
        <v>189</v>
      </c>
      <c r="G10" s="176">
        <v>55000</v>
      </c>
      <c r="H10" s="177"/>
      <c r="I10" s="175"/>
      <c r="J10" s="178"/>
      <c r="K10" s="179"/>
      <c r="L10" s="179"/>
      <c r="M10" s="179"/>
      <c r="N10" s="179"/>
      <c r="O10" s="180">
        <f>G10</f>
        <v>55000</v>
      </c>
      <c r="P10" s="151"/>
      <c r="Q10" s="181" t="s">
        <v>242</v>
      </c>
    </row>
    <row r="11" spans="2:18" ht="63" customHeight="1" x14ac:dyDescent="0.2">
      <c r="B11" s="346" t="s">
        <v>243</v>
      </c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8"/>
      <c r="O11" s="182">
        <f>SUM(O3:O10)</f>
        <v>922038.04960000003</v>
      </c>
      <c r="P11" s="183"/>
      <c r="Q11" s="184"/>
    </row>
    <row r="12" spans="2:18" ht="12.75" customHeight="1" x14ac:dyDescent="0.2">
      <c r="B12" s="153" t="s">
        <v>23</v>
      </c>
      <c r="C12" s="163" t="s">
        <v>39</v>
      </c>
      <c r="D12" s="22" t="s">
        <v>9</v>
      </c>
      <c r="E12" s="163" t="s">
        <v>219</v>
      </c>
      <c r="F12" s="154" t="s">
        <v>180</v>
      </c>
      <c r="G12" s="142">
        <v>212350</v>
      </c>
      <c r="H12" s="155">
        <v>-1650</v>
      </c>
      <c r="I12" s="164" t="s">
        <v>226</v>
      </c>
      <c r="J12" s="165"/>
      <c r="K12" s="147"/>
      <c r="L12" s="147"/>
      <c r="M12" s="159"/>
      <c r="N12" s="160"/>
      <c r="O12" s="150">
        <f>G12+H12</f>
        <v>210700</v>
      </c>
      <c r="P12" s="151"/>
      <c r="Q12" s="152" t="s">
        <v>244</v>
      </c>
    </row>
    <row r="13" spans="2:18" ht="53.25" customHeight="1" x14ac:dyDescent="0.2">
      <c r="B13" s="349" t="s">
        <v>245</v>
      </c>
      <c r="C13" s="350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1"/>
      <c r="O13" s="185">
        <f>O12</f>
        <v>210700</v>
      </c>
      <c r="P13" s="186"/>
      <c r="Q13" s="187"/>
      <c r="R13" s="188">
        <v>4500252083</v>
      </c>
    </row>
    <row r="14" spans="2:18" x14ac:dyDescent="0.2">
      <c r="B14" s="167" t="s">
        <v>44</v>
      </c>
      <c r="C14" s="154" t="s">
        <v>39</v>
      </c>
      <c r="D14" s="163" t="s">
        <v>68</v>
      </c>
      <c r="E14" s="162" t="s">
        <v>114</v>
      </c>
      <c r="F14" s="154" t="s">
        <v>71</v>
      </c>
      <c r="G14" s="142">
        <v>7000</v>
      </c>
      <c r="H14" s="168">
        <v>-300</v>
      </c>
      <c r="I14" s="164" t="s">
        <v>192</v>
      </c>
      <c r="J14" s="165"/>
      <c r="K14" s="147"/>
      <c r="L14" s="147"/>
      <c r="M14" s="169"/>
      <c r="N14" s="170"/>
      <c r="O14" s="150">
        <f>G14+H14</f>
        <v>6700</v>
      </c>
      <c r="P14" s="171"/>
      <c r="Q14" s="172" t="s">
        <v>246</v>
      </c>
    </row>
    <row r="15" spans="2:18" x14ac:dyDescent="0.2">
      <c r="B15" s="161" t="s">
        <v>44</v>
      </c>
      <c r="C15" s="162" t="s">
        <v>39</v>
      </c>
      <c r="D15" s="163" t="s">
        <v>15</v>
      </c>
      <c r="E15" s="162" t="s">
        <v>154</v>
      </c>
      <c r="F15" s="162" t="s">
        <v>17</v>
      </c>
      <c r="G15" s="142">
        <v>148000</v>
      </c>
      <c r="H15" s="168">
        <v>-300</v>
      </c>
      <c r="I15" s="164" t="s">
        <v>192</v>
      </c>
      <c r="J15" s="165"/>
      <c r="K15" s="147"/>
      <c r="L15" s="147"/>
      <c r="M15" s="159"/>
      <c r="N15" s="160"/>
      <c r="O15" s="150">
        <f>G15+H15</f>
        <v>147700</v>
      </c>
      <c r="P15" s="151"/>
      <c r="Q15" s="152" t="s">
        <v>246</v>
      </c>
    </row>
    <row r="16" spans="2:18" ht="58.5" customHeight="1" x14ac:dyDescent="0.2">
      <c r="B16" s="352" t="s">
        <v>247</v>
      </c>
      <c r="C16" s="353"/>
      <c r="D16" s="353"/>
      <c r="E16" s="353"/>
      <c r="F16" s="353"/>
      <c r="G16" s="353"/>
      <c r="H16" s="353"/>
      <c r="I16" s="353"/>
      <c r="J16" s="353"/>
      <c r="K16" s="353"/>
      <c r="L16" s="353"/>
      <c r="M16" s="353"/>
      <c r="N16" s="354"/>
      <c r="O16" s="189">
        <f>SUM(O14:O15)</f>
        <v>154400</v>
      </c>
      <c r="P16" s="190"/>
      <c r="Q16" s="191"/>
      <c r="R16" s="188"/>
    </row>
    <row r="17" spans="2:18" ht="12.75" customHeight="1" x14ac:dyDescent="0.2">
      <c r="B17" s="192" t="s">
        <v>42</v>
      </c>
      <c r="C17" s="193" t="s">
        <v>39</v>
      </c>
      <c r="D17" s="194" t="s">
        <v>81</v>
      </c>
      <c r="E17" s="193" t="s">
        <v>190</v>
      </c>
      <c r="F17" s="193" t="s">
        <v>79</v>
      </c>
      <c r="I17" s="195"/>
      <c r="J17" s="196"/>
      <c r="K17" s="197"/>
      <c r="L17" s="197"/>
      <c r="M17" s="198"/>
      <c r="N17" s="199"/>
      <c r="O17" s="200">
        <v>25000</v>
      </c>
      <c r="P17" s="151"/>
      <c r="Q17" s="201" t="s">
        <v>80</v>
      </c>
    </row>
    <row r="18" spans="2:18" ht="58.5" customHeight="1" x14ac:dyDescent="0.2">
      <c r="B18" s="355" t="s">
        <v>248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7"/>
      <c r="O18" s="202">
        <f>O17</f>
        <v>25000</v>
      </c>
      <c r="P18" s="203"/>
      <c r="Q18" s="204"/>
    </row>
    <row r="19" spans="2:18" ht="12.75" customHeight="1" x14ac:dyDescent="0.2">
      <c r="B19" s="174" t="s">
        <v>82</v>
      </c>
      <c r="C19" s="174" t="s">
        <v>83</v>
      </c>
      <c r="D19" s="175"/>
      <c r="E19" s="154" t="s">
        <v>157</v>
      </c>
      <c r="F19" s="174" t="s">
        <v>84</v>
      </c>
      <c r="G19" s="175"/>
      <c r="H19" s="155"/>
      <c r="I19" s="205"/>
      <c r="J19" s="206"/>
      <c r="K19" s="207"/>
      <c r="L19" s="207"/>
      <c r="M19" s="208"/>
      <c r="N19" s="149"/>
      <c r="O19" s="200">
        <v>30000</v>
      </c>
      <c r="P19" s="151"/>
      <c r="Q19" s="201" t="s">
        <v>110</v>
      </c>
    </row>
    <row r="20" spans="2:18" ht="58.5" customHeight="1" x14ac:dyDescent="0.2">
      <c r="B20" s="358" t="s">
        <v>249</v>
      </c>
      <c r="C20" s="359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60"/>
      <c r="O20" s="209">
        <f>O19</f>
        <v>30000</v>
      </c>
      <c r="P20" s="210"/>
      <c r="Q20" s="211"/>
      <c r="R20" s="188">
        <v>4500252079</v>
      </c>
    </row>
    <row r="21" spans="2:18" s="224" customFormat="1" x14ac:dyDescent="0.2">
      <c r="B21" s="212" t="s">
        <v>48</v>
      </c>
      <c r="C21" s="213" t="s">
        <v>50</v>
      </c>
      <c r="D21" s="213" t="s">
        <v>4</v>
      </c>
      <c r="E21" s="213" t="s">
        <v>148</v>
      </c>
      <c r="F21" s="213" t="s">
        <v>164</v>
      </c>
      <c r="G21" s="214">
        <v>131000</v>
      </c>
      <c r="H21" s="215">
        <f>-280+-625</f>
        <v>-905</v>
      </c>
      <c r="I21" s="216" t="s">
        <v>228</v>
      </c>
      <c r="J21" s="217"/>
      <c r="K21" s="218"/>
      <c r="L21" s="218"/>
      <c r="M21" s="219"/>
      <c r="N21" s="220"/>
      <c r="O21" s="221">
        <f>G21+H21</f>
        <v>130095</v>
      </c>
      <c r="P21" s="222"/>
      <c r="Q21" s="223"/>
    </row>
    <row r="22" spans="2:18" ht="58.5" customHeight="1" x14ac:dyDescent="0.2">
      <c r="B22" s="343" t="s">
        <v>250</v>
      </c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5"/>
      <c r="O22" s="225">
        <v>130095</v>
      </c>
      <c r="P22" s="226"/>
      <c r="Q22" s="227"/>
    </row>
    <row r="23" spans="2:18" x14ac:dyDescent="0.2">
      <c r="B23" s="228" t="s">
        <v>38</v>
      </c>
      <c r="C23" s="229" t="s">
        <v>39</v>
      </c>
      <c r="D23" s="230" t="s">
        <v>13</v>
      </c>
      <c r="E23" s="229" t="s">
        <v>233</v>
      </c>
      <c r="F23" s="229" t="s">
        <v>120</v>
      </c>
      <c r="G23" s="142">
        <v>265897.45</v>
      </c>
      <c r="H23" s="143"/>
      <c r="I23" s="205"/>
      <c r="J23" s="206"/>
      <c r="K23" s="207"/>
      <c r="L23" s="207"/>
      <c r="M23" s="208"/>
      <c r="N23" s="149"/>
      <c r="O23" s="150">
        <f>G23-H23</f>
        <v>265897.45</v>
      </c>
      <c r="P23" s="151"/>
      <c r="Q23" s="152"/>
    </row>
    <row r="24" spans="2:18" x14ac:dyDescent="0.2">
      <c r="B24" s="231" t="s">
        <v>47</v>
      </c>
      <c r="C24" s="232" t="s">
        <v>103</v>
      </c>
      <c r="D24" s="232" t="s">
        <v>101</v>
      </c>
      <c r="E24" s="232" t="s">
        <v>149</v>
      </c>
      <c r="F24" s="232" t="s">
        <v>104</v>
      </c>
      <c r="G24" s="142">
        <v>6000</v>
      </c>
      <c r="H24" s="155"/>
      <c r="I24" s="164"/>
      <c r="J24" s="165"/>
      <c r="K24" s="147"/>
      <c r="L24" s="147"/>
      <c r="M24" s="159"/>
      <c r="N24" s="160"/>
      <c r="O24" s="150">
        <f t="shared" ref="O24:O43" si="1">G24+H24</f>
        <v>6000</v>
      </c>
      <c r="P24" s="151"/>
      <c r="Q24" s="152"/>
    </row>
    <row r="25" spans="2:18" ht="31.5" x14ac:dyDescent="0.2">
      <c r="B25" s="167" t="s">
        <v>47</v>
      </c>
      <c r="C25" s="154" t="s">
        <v>39</v>
      </c>
      <c r="D25" s="154" t="s">
        <v>16</v>
      </c>
      <c r="E25" s="154" t="s">
        <v>115</v>
      </c>
      <c r="F25" s="154" t="s">
        <v>159</v>
      </c>
      <c r="G25" s="142">
        <f>136097.56-1100</f>
        <v>134997.56</v>
      </c>
      <c r="H25" s="155">
        <v>-610</v>
      </c>
      <c r="I25" s="164" t="s">
        <v>195</v>
      </c>
      <c r="J25" s="233"/>
      <c r="K25" s="147"/>
      <c r="L25" s="147"/>
      <c r="M25" s="159"/>
      <c r="N25" s="160"/>
      <c r="O25" s="150">
        <f t="shared" si="1"/>
        <v>134387.56</v>
      </c>
      <c r="P25" s="151"/>
      <c r="Q25" s="152"/>
    </row>
    <row r="26" spans="2:18" ht="31.5" x14ac:dyDescent="0.2">
      <c r="B26" s="173" t="s">
        <v>27</v>
      </c>
      <c r="C26" s="174" t="s">
        <v>39</v>
      </c>
      <c r="D26" s="154" t="s">
        <v>10</v>
      </c>
      <c r="E26" s="174" t="s">
        <v>151</v>
      </c>
      <c r="F26" s="174" t="s">
        <v>162</v>
      </c>
      <c r="G26" s="142">
        <v>279717.7</v>
      </c>
      <c r="H26" s="155">
        <f>-600+-625</f>
        <v>-1225</v>
      </c>
      <c r="I26" s="166" t="s">
        <v>227</v>
      </c>
      <c r="J26" s="233"/>
      <c r="K26" s="147"/>
      <c r="L26" s="147"/>
      <c r="M26" s="234"/>
      <c r="N26" s="235"/>
      <c r="O26" s="150">
        <f t="shared" si="1"/>
        <v>278492.7</v>
      </c>
      <c r="P26" s="236" t="s">
        <v>251</v>
      </c>
      <c r="Q26" s="152"/>
    </row>
    <row r="27" spans="2:18" x14ac:dyDescent="0.2">
      <c r="B27" s="161" t="s">
        <v>48</v>
      </c>
      <c r="C27" s="162" t="s">
        <v>50</v>
      </c>
      <c r="D27" s="162" t="s">
        <v>2</v>
      </c>
      <c r="E27" s="162" t="s">
        <v>150</v>
      </c>
      <c r="F27" s="162" t="s">
        <v>216</v>
      </c>
      <c r="G27" s="142">
        <f>28000-2027.19</f>
        <v>25972.81</v>
      </c>
      <c r="H27" s="155">
        <v>-200</v>
      </c>
      <c r="I27" s="164" t="s">
        <v>194</v>
      </c>
      <c r="J27" s="165"/>
      <c r="K27" s="147"/>
      <c r="L27" s="147"/>
      <c r="M27" s="159"/>
      <c r="N27" s="160"/>
      <c r="O27" s="150">
        <f t="shared" si="1"/>
        <v>25772.81</v>
      </c>
      <c r="P27" s="151"/>
      <c r="Q27" s="152"/>
    </row>
    <row r="28" spans="2:18" ht="31.5" x14ac:dyDescent="0.2">
      <c r="B28" s="167" t="s">
        <v>48</v>
      </c>
      <c r="C28" s="154" t="s">
        <v>50</v>
      </c>
      <c r="D28" s="154" t="s">
        <v>3</v>
      </c>
      <c r="E28" s="237" t="s">
        <v>152</v>
      </c>
      <c r="F28" s="237" t="s">
        <v>163</v>
      </c>
      <c r="G28" s="142">
        <v>131000</v>
      </c>
      <c r="H28" s="155">
        <f>-600+-625</f>
        <v>-1225</v>
      </c>
      <c r="I28" s="166" t="s">
        <v>227</v>
      </c>
      <c r="J28" s="157"/>
      <c r="K28" s="147"/>
      <c r="L28" s="147"/>
      <c r="M28" s="234"/>
      <c r="N28" s="235"/>
      <c r="O28" s="150">
        <f t="shared" si="1"/>
        <v>129775</v>
      </c>
      <c r="P28" s="151"/>
      <c r="Q28" s="152"/>
    </row>
    <row r="29" spans="2:18" x14ac:dyDescent="0.2">
      <c r="B29" s="167" t="s">
        <v>48</v>
      </c>
      <c r="C29" s="167" t="s">
        <v>93</v>
      </c>
      <c r="D29" s="154" t="s">
        <v>77</v>
      </c>
      <c r="E29" s="154" t="s">
        <v>147</v>
      </c>
      <c r="F29" s="154" t="s">
        <v>76</v>
      </c>
      <c r="G29" s="142">
        <v>14000</v>
      </c>
      <c r="H29" s="238"/>
      <c r="I29" s="156"/>
      <c r="J29" s="165"/>
      <c r="K29" s="147"/>
      <c r="L29" s="147"/>
      <c r="M29" s="169"/>
      <c r="N29" s="170"/>
      <c r="O29" s="150">
        <f t="shared" si="1"/>
        <v>14000</v>
      </c>
      <c r="P29" s="239"/>
      <c r="Q29" s="240"/>
    </row>
    <row r="30" spans="2:18" x14ac:dyDescent="0.2">
      <c r="B30" s="173" t="s">
        <v>48</v>
      </c>
      <c r="C30" s="174" t="s">
        <v>50</v>
      </c>
      <c r="D30" s="154" t="s">
        <v>66</v>
      </c>
      <c r="E30" s="154" t="s">
        <v>146</v>
      </c>
      <c r="F30" s="174" t="s">
        <v>165</v>
      </c>
      <c r="G30" s="142">
        <v>9500</v>
      </c>
      <c r="H30" s="168">
        <v>-280</v>
      </c>
      <c r="I30" s="166" t="s">
        <v>197</v>
      </c>
      <c r="J30" s="165"/>
      <c r="K30" s="147"/>
      <c r="L30" s="147"/>
      <c r="M30" s="169"/>
      <c r="N30" s="170"/>
      <c r="O30" s="150">
        <f t="shared" si="1"/>
        <v>9220</v>
      </c>
      <c r="P30" s="239"/>
      <c r="Q30" s="240"/>
    </row>
    <row r="31" spans="2:18" x14ac:dyDescent="0.2">
      <c r="B31" s="173" t="s">
        <v>48</v>
      </c>
      <c r="C31" s="154" t="s">
        <v>211</v>
      </c>
      <c r="D31" s="154" t="s">
        <v>101</v>
      </c>
      <c r="E31" s="154" t="s">
        <v>218</v>
      </c>
      <c r="F31" s="154" t="s">
        <v>225</v>
      </c>
      <c r="G31" s="241">
        <v>4500</v>
      </c>
      <c r="H31" s="168"/>
      <c r="I31" s="166"/>
      <c r="J31" s="165"/>
      <c r="K31" s="147"/>
      <c r="L31" s="147"/>
      <c r="M31" s="169"/>
      <c r="N31" s="170"/>
      <c r="O31" s="242">
        <f t="shared" si="1"/>
        <v>4500</v>
      </c>
      <c r="P31" s="239"/>
      <c r="Q31" s="240"/>
    </row>
    <row r="32" spans="2:18" ht="15.75" x14ac:dyDescent="0.2">
      <c r="B32" s="173" t="s">
        <v>143</v>
      </c>
      <c r="C32" s="174" t="s">
        <v>50</v>
      </c>
      <c r="D32" s="154" t="s">
        <v>234</v>
      </c>
      <c r="E32" s="154" t="s">
        <v>144</v>
      </c>
      <c r="F32" s="174" t="s">
        <v>145</v>
      </c>
      <c r="G32" s="142">
        <v>9000</v>
      </c>
      <c r="H32" s="168">
        <v>-320</v>
      </c>
      <c r="I32" s="166" t="s">
        <v>198</v>
      </c>
      <c r="J32" s="243"/>
      <c r="K32" s="147"/>
      <c r="L32" s="147"/>
      <c r="M32" s="169"/>
      <c r="N32" s="170"/>
      <c r="O32" s="150">
        <f t="shared" si="1"/>
        <v>8680</v>
      </c>
      <c r="P32" s="239"/>
      <c r="Q32" s="240"/>
    </row>
    <row r="33" spans="2:17" ht="25.5" x14ac:dyDescent="0.2">
      <c r="B33" s="167" t="s">
        <v>51</v>
      </c>
      <c r="C33" s="154" t="s">
        <v>54</v>
      </c>
      <c r="D33" s="154" t="s">
        <v>26</v>
      </c>
      <c r="E33" s="154" t="s">
        <v>140</v>
      </c>
      <c r="F33" s="154" t="s">
        <v>167</v>
      </c>
      <c r="G33" s="142">
        <f>16491.71-1685.54</f>
        <v>14806.169999999998</v>
      </c>
      <c r="H33" s="155">
        <v>-125</v>
      </c>
      <c r="I33" s="166" t="s">
        <v>75</v>
      </c>
      <c r="J33" s="165"/>
      <c r="K33" s="147"/>
      <c r="L33" s="147"/>
      <c r="M33" s="159"/>
      <c r="N33" s="160"/>
      <c r="O33" s="150">
        <f t="shared" si="1"/>
        <v>14681.169999999998</v>
      </c>
      <c r="P33" s="236" t="s">
        <v>251</v>
      </c>
      <c r="Q33" s="152"/>
    </row>
    <row r="34" spans="2:17" ht="31.5" x14ac:dyDescent="0.2">
      <c r="B34" s="244" t="s">
        <v>51</v>
      </c>
      <c r="C34" s="237" t="s">
        <v>54</v>
      </c>
      <c r="D34" s="237" t="s">
        <v>55</v>
      </c>
      <c r="E34" s="237" t="s">
        <v>139</v>
      </c>
      <c r="F34" s="237" t="s">
        <v>138</v>
      </c>
      <c r="G34" s="142">
        <v>12750</v>
      </c>
      <c r="H34" s="245"/>
      <c r="I34" s="246"/>
      <c r="J34" s="157"/>
      <c r="K34" s="147"/>
      <c r="L34" s="147"/>
      <c r="M34" s="169"/>
      <c r="N34" s="170"/>
      <c r="O34" s="150">
        <f t="shared" si="1"/>
        <v>12750</v>
      </c>
      <c r="P34" s="247"/>
      <c r="Q34" s="248"/>
    </row>
    <row r="35" spans="2:17" ht="38.25" x14ac:dyDescent="0.2">
      <c r="B35" s="244" t="s">
        <v>51</v>
      </c>
      <c r="C35" s="237" t="s">
        <v>103</v>
      </c>
      <c r="D35" s="237" t="s">
        <v>101</v>
      </c>
      <c r="E35" s="237" t="s">
        <v>137</v>
      </c>
      <c r="F35" s="237" t="s">
        <v>105</v>
      </c>
      <c r="G35" s="241">
        <v>4750</v>
      </c>
      <c r="H35" s="245"/>
      <c r="I35" s="246"/>
      <c r="J35" s="249"/>
      <c r="K35" s="147"/>
      <c r="L35" s="147"/>
      <c r="M35" s="169"/>
      <c r="N35" s="170"/>
      <c r="O35" s="242">
        <f t="shared" si="1"/>
        <v>4750</v>
      </c>
      <c r="P35" s="247"/>
      <c r="Q35" s="248"/>
    </row>
    <row r="36" spans="2:17" ht="25.5" x14ac:dyDescent="0.2">
      <c r="B36" s="173" t="s">
        <v>51</v>
      </c>
      <c r="C36" s="174" t="s">
        <v>54</v>
      </c>
      <c r="D36" s="154" t="s">
        <v>98</v>
      </c>
      <c r="E36" s="174" t="s">
        <v>136</v>
      </c>
      <c r="F36" s="154" t="s">
        <v>169</v>
      </c>
      <c r="G36" s="142">
        <v>36503.279999999999</v>
      </c>
      <c r="H36" s="155">
        <v>-125</v>
      </c>
      <c r="I36" s="166" t="s">
        <v>199</v>
      </c>
      <c r="J36" s="165"/>
      <c r="K36" s="147"/>
      <c r="L36" s="147"/>
      <c r="M36" s="159"/>
      <c r="N36" s="160"/>
      <c r="O36" s="150">
        <f t="shared" si="1"/>
        <v>36378.28</v>
      </c>
      <c r="P36" s="236" t="s">
        <v>251</v>
      </c>
      <c r="Q36" s="152"/>
    </row>
    <row r="37" spans="2:17" x14ac:dyDescent="0.2">
      <c r="B37" s="167" t="s">
        <v>51</v>
      </c>
      <c r="C37" s="154" t="s">
        <v>54</v>
      </c>
      <c r="D37" s="154" t="s">
        <v>56</v>
      </c>
      <c r="E37" s="174" t="s">
        <v>135</v>
      </c>
      <c r="F37" s="174" t="s">
        <v>170</v>
      </c>
      <c r="G37" s="142">
        <v>45315.323799999998</v>
      </c>
      <c r="H37" s="168">
        <v>-125</v>
      </c>
      <c r="I37" s="166" t="s">
        <v>199</v>
      </c>
      <c r="J37" s="165"/>
      <c r="K37" s="147"/>
      <c r="L37" s="147"/>
      <c r="M37" s="159"/>
      <c r="N37" s="160"/>
      <c r="O37" s="150">
        <f t="shared" si="1"/>
        <v>45190.323799999998</v>
      </c>
      <c r="P37" s="151"/>
      <c r="Q37" s="152"/>
    </row>
    <row r="38" spans="2:17" ht="25.5" x14ac:dyDescent="0.2">
      <c r="B38" s="167" t="s">
        <v>51</v>
      </c>
      <c r="C38" s="154" t="s">
        <v>54</v>
      </c>
      <c r="D38" s="154" t="s">
        <v>57</v>
      </c>
      <c r="E38" s="154" t="s">
        <v>134</v>
      </c>
      <c r="F38" s="154" t="s">
        <v>171</v>
      </c>
      <c r="G38" s="142">
        <f>22519.25-1690.6</f>
        <v>20828.650000000001</v>
      </c>
      <c r="H38" s="155">
        <v>-475</v>
      </c>
      <c r="I38" s="166" t="s">
        <v>200</v>
      </c>
      <c r="J38" s="165"/>
      <c r="K38" s="147"/>
      <c r="L38" s="147"/>
      <c r="M38" s="159"/>
      <c r="N38" s="160"/>
      <c r="O38" s="150">
        <f t="shared" si="1"/>
        <v>20353.650000000001</v>
      </c>
      <c r="P38" s="236" t="s">
        <v>251</v>
      </c>
      <c r="Q38" s="152"/>
    </row>
    <row r="39" spans="2:17" x14ac:dyDescent="0.2">
      <c r="B39" s="167" t="s">
        <v>51</v>
      </c>
      <c r="C39" s="174" t="s">
        <v>39</v>
      </c>
      <c r="D39" s="154" t="s">
        <v>94</v>
      </c>
      <c r="E39" s="154" t="s">
        <v>133</v>
      </c>
      <c r="F39" s="154" t="s">
        <v>132</v>
      </c>
      <c r="G39" s="142">
        <v>25500</v>
      </c>
      <c r="H39" s="155">
        <v>-200</v>
      </c>
      <c r="I39" s="164" t="s">
        <v>194</v>
      </c>
      <c r="J39" s="165"/>
      <c r="K39" s="147"/>
      <c r="L39" s="147"/>
      <c r="M39" s="159"/>
      <c r="N39" s="160"/>
      <c r="O39" s="150">
        <f t="shared" si="1"/>
        <v>25300</v>
      </c>
      <c r="P39" s="151"/>
      <c r="Q39" s="250"/>
    </row>
    <row r="40" spans="2:17" ht="15" x14ac:dyDescent="0.2">
      <c r="B40" s="244" t="s">
        <v>51</v>
      </c>
      <c r="C40" s="251" t="s">
        <v>58</v>
      </c>
      <c r="D40" s="237" t="s">
        <v>101</v>
      </c>
      <c r="E40" s="251" t="s">
        <v>131</v>
      </c>
      <c r="F40" s="251" t="s">
        <v>102</v>
      </c>
      <c r="G40" s="241">
        <v>10000</v>
      </c>
      <c r="H40" s="155"/>
      <c r="I40" s="166"/>
      <c r="J40" s="249"/>
      <c r="K40" s="147"/>
      <c r="L40" s="147"/>
      <c r="M40" s="159"/>
      <c r="N40" s="160"/>
      <c r="O40" s="242">
        <f t="shared" si="1"/>
        <v>10000</v>
      </c>
      <c r="P40" s="236"/>
      <c r="Q40" s="181"/>
    </row>
    <row r="41" spans="2:17" ht="25.5" x14ac:dyDescent="0.2">
      <c r="B41" s="167" t="s">
        <v>18</v>
      </c>
      <c r="C41" s="154" t="s">
        <v>52</v>
      </c>
      <c r="D41" s="154" t="s">
        <v>69</v>
      </c>
      <c r="E41" s="154" t="s">
        <v>130</v>
      </c>
      <c r="F41" s="154" t="s">
        <v>28</v>
      </c>
      <c r="G41" s="142">
        <v>26614.080000000002</v>
      </c>
      <c r="H41" s="168"/>
      <c r="I41" s="164"/>
      <c r="J41" s="165"/>
      <c r="K41" s="147"/>
      <c r="L41" s="147"/>
      <c r="M41" s="159"/>
      <c r="N41" s="160"/>
      <c r="O41" s="150">
        <f t="shared" si="1"/>
        <v>26614.080000000002</v>
      </c>
      <c r="P41" s="236" t="s">
        <v>251</v>
      </c>
      <c r="Q41" s="181"/>
    </row>
    <row r="42" spans="2:17" ht="25.5" x14ac:dyDescent="0.2">
      <c r="B42" s="167" t="s">
        <v>51</v>
      </c>
      <c r="C42" s="154" t="s">
        <v>54</v>
      </c>
      <c r="D42" s="154" t="s">
        <v>95</v>
      </c>
      <c r="E42" s="154" t="s">
        <v>129</v>
      </c>
      <c r="F42" s="154" t="s">
        <v>173</v>
      </c>
      <c r="G42" s="241">
        <v>33311.129999999997</v>
      </c>
      <c r="H42" s="155">
        <v>-125</v>
      </c>
      <c r="I42" s="166" t="s">
        <v>201</v>
      </c>
      <c r="J42" s="165"/>
      <c r="K42" s="147"/>
      <c r="L42" s="147"/>
      <c r="M42" s="159"/>
      <c r="N42" s="160"/>
      <c r="O42" s="242">
        <f t="shared" si="1"/>
        <v>33186.129999999997</v>
      </c>
      <c r="P42" s="236" t="s">
        <v>251</v>
      </c>
      <c r="Q42" s="181"/>
    </row>
    <row r="43" spans="2:17" ht="25.5" x14ac:dyDescent="0.2">
      <c r="B43" s="167" t="s">
        <v>60</v>
      </c>
      <c r="C43" s="154" t="s">
        <v>54</v>
      </c>
      <c r="D43" s="154" t="s">
        <v>11</v>
      </c>
      <c r="E43" s="154" t="s">
        <v>222</v>
      </c>
      <c r="F43" s="154" t="s">
        <v>172</v>
      </c>
      <c r="G43" s="142">
        <f>21500-2015</f>
        <v>19485</v>
      </c>
      <c r="H43" s="155">
        <v>-125</v>
      </c>
      <c r="I43" s="166" t="s">
        <v>201</v>
      </c>
      <c r="J43" s="165"/>
      <c r="K43" s="147"/>
      <c r="L43" s="147"/>
      <c r="M43" s="159"/>
      <c r="N43" s="160"/>
      <c r="O43" s="150">
        <f t="shared" si="1"/>
        <v>19360</v>
      </c>
      <c r="P43" s="151"/>
      <c r="Q43" s="152"/>
    </row>
    <row r="44" spans="2:17" ht="25.5" x14ac:dyDescent="0.2">
      <c r="B44" s="167" t="s">
        <v>60</v>
      </c>
      <c r="C44" s="154" t="s">
        <v>62</v>
      </c>
      <c r="D44" s="154" t="s">
        <v>99</v>
      </c>
      <c r="E44" s="154" t="s">
        <v>128</v>
      </c>
      <c r="F44" s="154" t="s">
        <v>29</v>
      </c>
      <c r="G44" s="241">
        <v>19823.38</v>
      </c>
      <c r="H44" s="155"/>
      <c r="I44" s="156"/>
      <c r="J44" s="165"/>
      <c r="K44" s="147"/>
      <c r="L44" s="147"/>
      <c r="M44" s="159"/>
      <c r="N44" s="160"/>
      <c r="O44" s="242">
        <v>19823.38</v>
      </c>
      <c r="P44" s="236" t="s">
        <v>251</v>
      </c>
      <c r="Q44" s="152"/>
    </row>
    <row r="45" spans="2:17" ht="25.5" x14ac:dyDescent="0.2">
      <c r="B45" s="167" t="s">
        <v>60</v>
      </c>
      <c r="C45" s="154" t="s">
        <v>61</v>
      </c>
      <c r="D45" s="154" t="s">
        <v>63</v>
      </c>
      <c r="E45" s="154" t="s">
        <v>127</v>
      </c>
      <c r="F45" s="154" t="s">
        <v>174</v>
      </c>
      <c r="G45" s="142">
        <f>24055.08-2307.14</f>
        <v>21747.940000000002</v>
      </c>
      <c r="H45" s="155"/>
      <c r="I45" s="156"/>
      <c r="J45" s="165"/>
      <c r="K45" s="147"/>
      <c r="L45" s="147"/>
      <c r="M45" s="159"/>
      <c r="N45" s="160"/>
      <c r="O45" s="150">
        <f t="shared" ref="O45:O53" si="2">G45+H45</f>
        <v>21747.940000000002</v>
      </c>
      <c r="P45" s="236" t="s">
        <v>251</v>
      </c>
      <c r="Q45" s="152"/>
    </row>
    <row r="46" spans="2:17" ht="25.5" x14ac:dyDescent="0.2">
      <c r="B46" s="167" t="s">
        <v>60</v>
      </c>
      <c r="C46" s="154" t="s">
        <v>33</v>
      </c>
      <c r="D46" s="154" t="s">
        <v>6</v>
      </c>
      <c r="E46" s="154" t="s">
        <v>182</v>
      </c>
      <c r="F46" s="154" t="s">
        <v>175</v>
      </c>
      <c r="G46" s="142">
        <v>145000</v>
      </c>
      <c r="H46" s="155">
        <v>-325</v>
      </c>
      <c r="I46" s="166" t="s">
        <v>202</v>
      </c>
      <c r="J46" s="165"/>
      <c r="K46" s="147"/>
      <c r="L46" s="147"/>
      <c r="M46" s="159"/>
      <c r="N46" s="160"/>
      <c r="O46" s="150">
        <f t="shared" si="2"/>
        <v>144675</v>
      </c>
      <c r="P46" s="151"/>
      <c r="Q46" s="152"/>
    </row>
    <row r="47" spans="2:17" x14ac:dyDescent="0.2">
      <c r="B47" s="167" t="s">
        <v>60</v>
      </c>
      <c r="C47" s="154" t="s">
        <v>61</v>
      </c>
      <c r="D47" s="154" t="s">
        <v>64</v>
      </c>
      <c r="E47" s="154" t="s">
        <v>235</v>
      </c>
      <c r="F47" s="154" t="s">
        <v>176</v>
      </c>
      <c r="G47" s="142">
        <v>20990.668700000002</v>
      </c>
      <c r="H47" s="155">
        <v>-125</v>
      </c>
      <c r="I47" s="166" t="s">
        <v>201</v>
      </c>
      <c r="J47" s="165"/>
      <c r="K47" s="147"/>
      <c r="L47" s="147"/>
      <c r="M47" s="159"/>
      <c r="N47" s="160"/>
      <c r="O47" s="150">
        <f t="shared" si="2"/>
        <v>20865.668700000002</v>
      </c>
      <c r="P47" s="151"/>
      <c r="Q47" s="152"/>
    </row>
    <row r="48" spans="2:17" ht="31.5" x14ac:dyDescent="0.2">
      <c r="B48" s="167" t="s">
        <v>60</v>
      </c>
      <c r="C48" s="154" t="s">
        <v>19</v>
      </c>
      <c r="D48" s="252" t="s">
        <v>107</v>
      </c>
      <c r="E48" s="252" t="s">
        <v>221</v>
      </c>
      <c r="F48" s="253" t="s">
        <v>108</v>
      </c>
      <c r="G48" s="142">
        <f>16688.86-650</f>
        <v>16038.86</v>
      </c>
      <c r="H48" s="155">
        <v>-210</v>
      </c>
      <c r="I48" s="164" t="s">
        <v>78</v>
      </c>
      <c r="J48" s="157"/>
      <c r="K48" s="147"/>
      <c r="L48" s="147"/>
      <c r="M48" s="159"/>
      <c r="N48" s="160"/>
      <c r="O48" s="150">
        <f t="shared" si="2"/>
        <v>15828.86</v>
      </c>
      <c r="P48" s="236" t="s">
        <v>251</v>
      </c>
      <c r="Q48" s="152"/>
    </row>
    <row r="49" spans="2:17" ht="31.5" x14ac:dyDescent="0.2">
      <c r="B49" s="173" t="s">
        <v>32</v>
      </c>
      <c r="C49" s="174" t="s">
        <v>61</v>
      </c>
      <c r="D49" s="154" t="s">
        <v>67</v>
      </c>
      <c r="E49" s="174" t="s">
        <v>126</v>
      </c>
      <c r="F49" s="174" t="s">
        <v>177</v>
      </c>
      <c r="G49" s="241">
        <v>15016.4</v>
      </c>
      <c r="H49" s="155"/>
      <c r="I49" s="156"/>
      <c r="J49" s="233"/>
      <c r="K49" s="147"/>
      <c r="L49" s="147"/>
      <c r="M49" s="159"/>
      <c r="N49" s="160"/>
      <c r="O49" s="242">
        <f t="shared" si="2"/>
        <v>15016.4</v>
      </c>
      <c r="P49" s="236" t="s">
        <v>251</v>
      </c>
      <c r="Q49" s="152"/>
    </row>
    <row r="50" spans="2:17" x14ac:dyDescent="0.2">
      <c r="B50" s="173" t="s">
        <v>21</v>
      </c>
      <c r="C50" s="174" t="s">
        <v>39</v>
      </c>
      <c r="D50" s="154" t="s">
        <v>7</v>
      </c>
      <c r="E50" s="174" t="s">
        <v>220</v>
      </c>
      <c r="F50" s="174" t="s">
        <v>178</v>
      </c>
      <c r="G50" s="142">
        <f>60000-407.48</f>
        <v>59592.52</v>
      </c>
      <c r="H50" s="155">
        <v>-655</v>
      </c>
      <c r="I50" s="71" t="s">
        <v>212</v>
      </c>
      <c r="J50" s="165"/>
      <c r="K50" s="147"/>
      <c r="L50" s="147"/>
      <c r="M50" s="159"/>
      <c r="N50" s="160"/>
      <c r="O50" s="150">
        <f t="shared" si="2"/>
        <v>58937.52</v>
      </c>
      <c r="P50" s="151"/>
      <c r="Q50" s="250"/>
    </row>
    <row r="51" spans="2:17" ht="25.5" x14ac:dyDescent="0.2">
      <c r="B51" s="254" t="s">
        <v>96</v>
      </c>
      <c r="C51" s="255" t="s">
        <v>125</v>
      </c>
      <c r="D51" s="256" t="s">
        <v>236</v>
      </c>
      <c r="E51" s="255" t="s">
        <v>123</v>
      </c>
      <c r="F51" s="255" t="s">
        <v>124</v>
      </c>
      <c r="G51" s="142">
        <v>7285.71</v>
      </c>
      <c r="H51" s="155">
        <v>-455</v>
      </c>
      <c r="I51" s="71" t="s">
        <v>213</v>
      </c>
      <c r="J51" s="243"/>
      <c r="K51" s="147"/>
      <c r="L51" s="147"/>
      <c r="M51" s="159"/>
      <c r="N51" s="160"/>
      <c r="O51" s="150">
        <f t="shared" si="2"/>
        <v>6830.71</v>
      </c>
      <c r="P51" s="151"/>
      <c r="Q51" s="152"/>
    </row>
    <row r="52" spans="2:17" ht="38.25" x14ac:dyDescent="0.2">
      <c r="B52" s="167" t="s">
        <v>21</v>
      </c>
      <c r="C52" s="154" t="s">
        <v>39</v>
      </c>
      <c r="D52" s="154" t="s">
        <v>8</v>
      </c>
      <c r="E52" s="174" t="s">
        <v>122</v>
      </c>
      <c r="F52" s="154" t="s">
        <v>179</v>
      </c>
      <c r="G52" s="142">
        <f>235000-1047.38</f>
        <v>233952.62</v>
      </c>
      <c r="H52" s="155">
        <v>-1375</v>
      </c>
      <c r="I52" s="71" t="s">
        <v>215</v>
      </c>
      <c r="J52" s="165"/>
      <c r="K52" s="147"/>
      <c r="L52" s="147"/>
      <c r="M52" s="159"/>
      <c r="N52" s="160"/>
      <c r="O52" s="150">
        <f t="shared" si="2"/>
        <v>232577.62</v>
      </c>
      <c r="P52" s="151"/>
      <c r="Q52" s="152"/>
    </row>
    <row r="53" spans="2:17" x14ac:dyDescent="0.2">
      <c r="B53" s="167" t="s">
        <v>23</v>
      </c>
      <c r="C53" s="154" t="s">
        <v>39</v>
      </c>
      <c r="D53" s="154" t="s">
        <v>237</v>
      </c>
      <c r="E53" s="154" t="s">
        <v>121</v>
      </c>
      <c r="F53" s="154" t="s">
        <v>238</v>
      </c>
      <c r="G53" s="142">
        <f>22156.4948-1932.28</f>
        <v>20224.214800000002</v>
      </c>
      <c r="H53" s="155">
        <v>-210</v>
      </c>
      <c r="I53" s="164" t="s">
        <v>78</v>
      </c>
      <c r="J53" s="165"/>
      <c r="K53" s="147"/>
      <c r="L53" s="147"/>
      <c r="M53" s="159"/>
      <c r="N53" s="160"/>
      <c r="O53" s="150">
        <f t="shared" si="2"/>
        <v>20014.214800000002</v>
      </c>
      <c r="P53" s="151"/>
      <c r="Q53" s="152"/>
    </row>
    <row r="55" spans="2:17" x14ac:dyDescent="0.2">
      <c r="I55" s="257" t="s">
        <v>252</v>
      </c>
      <c r="O55" s="258">
        <f>SUM(O23:O54)</f>
        <v>1681606.4672999999</v>
      </c>
    </row>
    <row r="56" spans="2:17" x14ac:dyDescent="0.2">
      <c r="I56" s="257" t="s">
        <v>253</v>
      </c>
      <c r="O56" s="258">
        <f>+O11+O13+O16+O18+O20+O22</f>
        <v>1472233.0496</v>
      </c>
      <c r="P56" s="259"/>
    </row>
    <row r="57" spans="2:17" x14ac:dyDescent="0.2">
      <c r="I57" s="257" t="s">
        <v>254</v>
      </c>
      <c r="O57" s="260">
        <f>SUM('[1]Structures Fédératives'!H4:H7)</f>
        <v>68800</v>
      </c>
    </row>
    <row r="58" spans="2:17" x14ac:dyDescent="0.2">
      <c r="I58" s="257" t="s">
        <v>255</v>
      </c>
      <c r="O58" s="260">
        <f>SUM('[1]Subventions aux LIA et UMI'!F3:F4)+'[1]Subventions aux LIA et UMI'!F6</f>
        <v>45000</v>
      </c>
    </row>
    <row r="59" spans="2:17" x14ac:dyDescent="0.2">
      <c r="I59" s="257" t="s">
        <v>256</v>
      </c>
      <c r="O59" s="260">
        <f>SUM('[1]Plateformes, services'!E3:E4)+'[1]Plateformes, services'!E6</f>
        <v>127000</v>
      </c>
    </row>
    <row r="60" spans="2:17" x14ac:dyDescent="0.2">
      <c r="O60" s="258">
        <f>SUM(O55:O59)</f>
        <v>3394639.5169000002</v>
      </c>
    </row>
  </sheetData>
  <mergeCells count="6">
    <mergeCell ref="B22:N22"/>
    <mergeCell ref="B11:N11"/>
    <mergeCell ref="B13:N13"/>
    <mergeCell ref="B16:N16"/>
    <mergeCell ref="B18:N18"/>
    <mergeCell ref="B20:N20"/>
  </mergeCells>
  <pageMargins left="0.70866141732283472" right="0.70866141732283472" top="0.74803149606299213" bottom="0.74803149606299213" header="0.31496062992125984" footer="0.31496062992125984"/>
  <pageSetup paperSize="9" scale="58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Synthèse 2021</vt:lpstr>
      <vt:lpstr>Subventions aux UPR et UMR </vt:lpstr>
      <vt:lpstr>Structures et ActionFédératives</vt:lpstr>
      <vt:lpstr>Subventions aux LIA et UMI</vt:lpstr>
      <vt:lpstr>Plateformes, Services</vt:lpstr>
      <vt:lpstr>BC pour tutelles</vt:lpstr>
      <vt:lpstr>'Subventions aux UPR et UMR '!Impression_des_titres</vt:lpstr>
      <vt:lpstr>'BC pour tutelles'!Zone_d_impression</vt:lpstr>
      <vt:lpstr>'Plateformes, Services'!Zone_d_impression</vt:lpstr>
      <vt:lpstr>'Structures et ActionFédératives'!Zone_d_impression</vt:lpstr>
      <vt:lpstr>'Subventions aux LIA et UMI'!Zone_d_impression</vt:lpstr>
      <vt:lpstr>'Subventions aux UPR et UMR '!Zone_d_impression</vt:lpstr>
      <vt:lpstr>'Synthèse 2021'!Zone_d_impression</vt:lpstr>
    </vt:vector>
  </TitlesOfParts>
  <Company>UNSA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Fuchs</dc:creator>
  <cp:lastModifiedBy>Alexia AKAKPO-LEQUIEN</cp:lastModifiedBy>
  <cp:lastPrinted>2020-12-17T11:55:20Z</cp:lastPrinted>
  <dcterms:created xsi:type="dcterms:W3CDTF">2010-03-03T08:26:39Z</dcterms:created>
  <dcterms:modified xsi:type="dcterms:W3CDTF">2020-12-18T09:28:19Z</dcterms:modified>
</cp:coreProperties>
</file>